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wender\Desktop\"/>
    </mc:Choice>
  </mc:AlternateContent>
  <bookViews>
    <workbookView xWindow="120" yWindow="90" windowWidth="28515" windowHeight="12780" tabRatio="187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V104" i="1" l="1"/>
  <c r="W104" i="1"/>
  <c r="V100" i="1"/>
  <c r="W100" i="1"/>
  <c r="V99" i="1"/>
  <c r="W99" i="1"/>
  <c r="V92" i="1"/>
  <c r="V93" i="1"/>
  <c r="V94" i="1"/>
  <c r="V95" i="1"/>
  <c r="V96" i="1"/>
  <c r="V97" i="1"/>
  <c r="W92" i="1"/>
  <c r="W93" i="1"/>
  <c r="W94" i="1"/>
  <c r="W95" i="1"/>
  <c r="W96" i="1"/>
  <c r="W97" i="1"/>
  <c r="V91" i="1"/>
  <c r="W91" i="1"/>
  <c r="V89" i="1"/>
  <c r="W89" i="1"/>
  <c r="V87" i="1"/>
  <c r="W87" i="1"/>
  <c r="V86" i="1"/>
  <c r="W86" i="1"/>
  <c r="V79" i="1"/>
  <c r="V80" i="1"/>
  <c r="V81" i="1"/>
  <c r="V82" i="1"/>
  <c r="V83" i="1"/>
  <c r="V84" i="1"/>
  <c r="W79" i="1"/>
  <c r="W80" i="1"/>
  <c r="W81" i="1"/>
  <c r="W82" i="1"/>
  <c r="W83" i="1"/>
  <c r="W84" i="1"/>
  <c r="V78" i="1"/>
  <c r="W78" i="1"/>
  <c r="V74" i="1"/>
  <c r="V75" i="1"/>
  <c r="V76" i="1"/>
  <c r="W74" i="1"/>
  <c r="W75" i="1"/>
  <c r="W76" i="1"/>
  <c r="V73" i="1"/>
  <c r="W73" i="1"/>
  <c r="V69" i="1"/>
  <c r="V70" i="1"/>
  <c r="V68" i="1"/>
  <c r="W69" i="1"/>
  <c r="W70" i="1"/>
  <c r="W68" i="1"/>
  <c r="V66" i="1"/>
  <c r="W66" i="1"/>
  <c r="W63" i="1"/>
  <c r="W64" i="1"/>
  <c r="V63" i="1"/>
  <c r="V64" i="1"/>
  <c r="V62" i="1"/>
  <c r="W62" i="1"/>
  <c r="V59" i="1"/>
  <c r="V60" i="1"/>
  <c r="V58" i="1"/>
  <c r="W59" i="1"/>
  <c r="W60" i="1"/>
  <c r="W58" i="1"/>
  <c r="V56" i="1"/>
  <c r="W56" i="1"/>
  <c r="V46" i="1"/>
  <c r="V47" i="1"/>
  <c r="V48" i="1"/>
  <c r="V49" i="1"/>
  <c r="V50" i="1"/>
  <c r="V51" i="1"/>
  <c r="V52" i="1"/>
  <c r="V53" i="1"/>
  <c r="V54" i="1"/>
  <c r="V45" i="1"/>
  <c r="W46" i="1"/>
  <c r="W47" i="1"/>
  <c r="W48" i="1"/>
  <c r="W49" i="1"/>
  <c r="W50" i="1"/>
  <c r="W51" i="1"/>
  <c r="W52" i="1"/>
  <c r="W53" i="1"/>
  <c r="W54" i="1"/>
  <c r="W45" i="1"/>
  <c r="W38" i="1"/>
  <c r="W39" i="1"/>
  <c r="W40" i="1"/>
  <c r="W41" i="1"/>
  <c r="V38" i="1"/>
  <c r="V39" i="1"/>
  <c r="V40" i="1"/>
  <c r="V41" i="1"/>
  <c r="V37" i="1"/>
  <c r="W37" i="1"/>
  <c r="W28" i="1"/>
  <c r="W29" i="1"/>
  <c r="W30" i="1"/>
  <c r="W31" i="1"/>
  <c r="W32" i="1"/>
  <c r="W33" i="1"/>
  <c r="W34" i="1"/>
  <c r="W35" i="1"/>
  <c r="V28" i="1"/>
  <c r="V29" i="1"/>
  <c r="V30" i="1"/>
  <c r="V31" i="1"/>
  <c r="V32" i="1"/>
  <c r="V33" i="1"/>
  <c r="V34" i="1"/>
  <c r="V35" i="1"/>
  <c r="V27" i="1"/>
  <c r="W27" i="1"/>
  <c r="V24" i="1"/>
  <c r="V25" i="1"/>
  <c r="W24" i="1"/>
  <c r="W25" i="1"/>
  <c r="V23" i="1"/>
  <c r="W23" i="1"/>
  <c r="V14" i="1"/>
  <c r="V15" i="1"/>
  <c r="V16" i="1"/>
  <c r="V17" i="1"/>
  <c r="V18" i="1"/>
  <c r="V19" i="1"/>
  <c r="V13" i="1"/>
  <c r="V9" i="1"/>
  <c r="V11" i="1"/>
  <c r="V10" i="1"/>
  <c r="V7" i="1"/>
  <c r="V5" i="1"/>
  <c r="V4" i="1"/>
  <c r="V21" i="1"/>
  <c r="W21" i="1"/>
  <c r="W14" i="1"/>
  <c r="W15" i="1"/>
  <c r="W16" i="1"/>
  <c r="W17" i="1"/>
  <c r="W18" i="1"/>
  <c r="W19" i="1"/>
  <c r="W13" i="1"/>
  <c r="W10" i="1"/>
  <c r="W11" i="1"/>
  <c r="W9" i="1"/>
  <c r="W7" i="1"/>
  <c r="W5" i="1" l="1"/>
  <c r="W4" i="1"/>
  <c r="U5" i="1" l="1"/>
  <c r="X5" i="1" s="1"/>
  <c r="U4" i="1" l="1"/>
  <c r="X4" i="1" s="1"/>
  <c r="U7" i="1"/>
  <c r="B7" i="1" s="1"/>
  <c r="U9" i="1"/>
  <c r="B9" i="1" s="1"/>
  <c r="U10" i="1"/>
  <c r="B10" i="1" s="1"/>
  <c r="U11" i="1"/>
  <c r="B11" i="1" s="1"/>
  <c r="U13" i="1"/>
  <c r="B13" i="1" s="1"/>
  <c r="U14" i="1"/>
  <c r="X14" i="1" s="1"/>
  <c r="U15" i="1"/>
  <c r="B15" i="1" s="1"/>
  <c r="U16" i="1"/>
  <c r="B16" i="1" s="1"/>
  <c r="U17" i="1"/>
  <c r="B17" i="1" s="1"/>
  <c r="U18" i="1"/>
  <c r="B18" i="1" s="1"/>
  <c r="U19" i="1"/>
  <c r="B19" i="1" s="1"/>
  <c r="U21" i="1"/>
  <c r="B21" i="1" s="1"/>
  <c r="U23" i="1"/>
  <c r="B23" i="1" s="1"/>
  <c r="U24" i="1"/>
  <c r="B24" i="1" s="1"/>
  <c r="U25" i="1"/>
  <c r="B25" i="1" s="1"/>
  <c r="U27" i="1"/>
  <c r="B27" i="1" s="1"/>
  <c r="U28" i="1"/>
  <c r="B28" i="1" s="1"/>
  <c r="U29" i="1"/>
  <c r="B29" i="1" s="1"/>
  <c r="U30" i="1"/>
  <c r="B30" i="1" s="1"/>
  <c r="U31" i="1"/>
  <c r="B31" i="1" s="1"/>
  <c r="U32" i="1"/>
  <c r="B32" i="1" s="1"/>
  <c r="U33" i="1"/>
  <c r="B33" i="1" s="1"/>
  <c r="U34" i="1"/>
  <c r="B34" i="1" s="1"/>
  <c r="U35" i="1"/>
  <c r="B35" i="1" s="1"/>
  <c r="U45" i="1"/>
  <c r="X45" i="1" s="1"/>
  <c r="U46" i="1"/>
  <c r="X46" i="1" s="1"/>
  <c r="U47" i="1"/>
  <c r="B47" i="1" s="1"/>
  <c r="U48" i="1"/>
  <c r="X48" i="1" s="1"/>
  <c r="U49" i="1"/>
  <c r="B49" i="1" s="1"/>
  <c r="U50" i="1"/>
  <c r="X50" i="1" s="1"/>
  <c r="U51" i="1"/>
  <c r="B51" i="1" s="1"/>
  <c r="U52" i="1"/>
  <c r="X52" i="1" s="1"/>
  <c r="U53" i="1"/>
  <c r="B53" i="1" s="1"/>
  <c r="U54" i="1"/>
  <c r="X54" i="1" s="1"/>
  <c r="U56" i="1"/>
  <c r="B56" i="1" s="1"/>
  <c r="U58" i="1"/>
  <c r="X58" i="1" s="1"/>
  <c r="U59" i="1"/>
  <c r="B59" i="1" s="1"/>
  <c r="U60" i="1"/>
  <c r="X60" i="1" s="1"/>
  <c r="U62" i="1"/>
  <c r="B62" i="1" s="1"/>
  <c r="U63" i="1"/>
  <c r="X63" i="1" s="1"/>
  <c r="U64" i="1"/>
  <c r="B64" i="1" s="1"/>
  <c r="U66" i="1"/>
  <c r="X66" i="1" s="1"/>
  <c r="U68" i="1"/>
  <c r="B68" i="1" s="1"/>
  <c r="U69" i="1"/>
  <c r="X69" i="1" s="1"/>
  <c r="U70" i="1"/>
  <c r="B70" i="1" s="1"/>
  <c r="U73" i="1"/>
  <c r="X73" i="1" s="1"/>
  <c r="U74" i="1"/>
  <c r="B74" i="1" s="1"/>
  <c r="U75" i="1"/>
  <c r="X75" i="1" s="1"/>
  <c r="U76" i="1"/>
  <c r="B76" i="1" s="1"/>
  <c r="U78" i="1"/>
  <c r="X78" i="1" s="1"/>
  <c r="U79" i="1"/>
  <c r="B79" i="1" s="1"/>
  <c r="U80" i="1"/>
  <c r="X80" i="1" s="1"/>
  <c r="U81" i="1"/>
  <c r="B81" i="1" s="1"/>
  <c r="U82" i="1"/>
  <c r="X82" i="1" s="1"/>
  <c r="U83" i="1"/>
  <c r="B83" i="1" s="1"/>
  <c r="U84" i="1"/>
  <c r="X84" i="1" s="1"/>
  <c r="U86" i="1"/>
  <c r="B86" i="1" s="1"/>
  <c r="U87" i="1"/>
  <c r="X87" i="1" s="1"/>
  <c r="U89" i="1"/>
  <c r="B89" i="1" s="1"/>
  <c r="U91" i="1"/>
  <c r="X91" i="1" s="1"/>
  <c r="U92" i="1"/>
  <c r="B92" i="1" s="1"/>
  <c r="U93" i="1"/>
  <c r="X93" i="1" s="1"/>
  <c r="U94" i="1"/>
  <c r="B94" i="1" s="1"/>
  <c r="U95" i="1"/>
  <c r="X95" i="1" s="1"/>
  <c r="U96" i="1"/>
  <c r="B96" i="1" s="1"/>
  <c r="U97" i="1"/>
  <c r="X97" i="1" s="1"/>
  <c r="U99" i="1"/>
  <c r="B99" i="1" s="1"/>
  <c r="U100" i="1"/>
  <c r="B100" i="1" s="1"/>
  <c r="U104" i="1"/>
  <c r="B104" i="1" s="1"/>
  <c r="U37" i="1"/>
  <c r="B37" i="1" s="1"/>
  <c r="U38" i="1"/>
  <c r="X38" i="1" s="1"/>
  <c r="U41" i="1"/>
  <c r="X41" i="1" s="1"/>
  <c r="U40" i="1"/>
  <c r="B40" i="1" s="1"/>
  <c r="U39" i="1"/>
  <c r="X39" i="1" s="1"/>
  <c r="X99" i="1" l="1"/>
  <c r="B95" i="1"/>
  <c r="X94" i="1"/>
  <c r="B91" i="1"/>
  <c r="X89" i="1"/>
  <c r="B84" i="1"/>
  <c r="X83" i="1"/>
  <c r="B80" i="1"/>
  <c r="X79" i="1"/>
  <c r="B75" i="1"/>
  <c r="X74" i="1"/>
  <c r="B69" i="1"/>
  <c r="X68" i="1"/>
  <c r="B63" i="1"/>
  <c r="X62" i="1"/>
  <c r="B58" i="1"/>
  <c r="X56" i="1"/>
  <c r="B52" i="1"/>
  <c r="X51" i="1"/>
  <c r="B48" i="1"/>
  <c r="X47" i="1"/>
  <c r="B41" i="1"/>
  <c r="X40" i="1"/>
  <c r="B38" i="1"/>
  <c r="X34" i="1"/>
  <c r="X30" i="1"/>
  <c r="X17" i="1"/>
  <c r="X13" i="1"/>
  <c r="X10" i="1"/>
  <c r="X33" i="1"/>
  <c r="X18" i="1"/>
  <c r="X37" i="1"/>
  <c r="X32" i="1"/>
  <c r="X28" i="1"/>
  <c r="X15" i="1"/>
  <c r="X19" i="1"/>
  <c r="X25" i="1"/>
  <c r="X11" i="1"/>
  <c r="X100" i="1"/>
  <c r="B39" i="1"/>
  <c r="B46" i="1"/>
  <c r="B50" i="1"/>
  <c r="B54" i="1"/>
  <c r="B60" i="1"/>
  <c r="B66" i="1"/>
  <c r="B73" i="1"/>
  <c r="B78" i="1"/>
  <c r="B82" i="1"/>
  <c r="B87" i="1"/>
  <c r="B93" i="1"/>
  <c r="B97" i="1"/>
  <c r="X29" i="1"/>
  <c r="X24" i="1"/>
  <c r="B14" i="1"/>
  <c r="B45" i="1"/>
  <c r="X35" i="1"/>
  <c r="X31" i="1"/>
  <c r="X27" i="1"/>
  <c r="X16" i="1"/>
  <c r="X21" i="1"/>
  <c r="X7" i="1"/>
  <c r="X109" i="1" s="1"/>
  <c r="X49" i="1"/>
  <c r="X53" i="1"/>
  <c r="X59" i="1"/>
  <c r="X64" i="1"/>
  <c r="X70" i="1"/>
  <c r="X76" i="1"/>
  <c r="X81" i="1"/>
  <c r="X86" i="1"/>
  <c r="X92" i="1"/>
  <c r="X96" i="1"/>
  <c r="X104" i="1"/>
  <c r="X23" i="1"/>
  <c r="X9" i="1"/>
  <c r="B4" i="1"/>
  <c r="X107" i="1" l="1"/>
  <c r="X108" i="1"/>
</calcChain>
</file>

<file path=xl/sharedStrings.xml><?xml version="1.0" encoding="utf-8"?>
<sst xmlns="http://schemas.openxmlformats.org/spreadsheetml/2006/main" count="292" uniqueCount="144">
  <si>
    <t>Absolventen</t>
  </si>
  <si>
    <t>Bestandene Lehrgänge in Prozent</t>
  </si>
  <si>
    <t>TSK</t>
  </si>
  <si>
    <t xml:space="preserve">A </t>
  </si>
  <si>
    <t>Asuser</t>
  </si>
  <si>
    <t>%</t>
  </si>
  <si>
    <t>Heer</t>
  </si>
  <si>
    <t>B</t>
  </si>
  <si>
    <t>Marine</t>
  </si>
  <si>
    <t>C</t>
  </si>
  <si>
    <t>Croaker</t>
  </si>
  <si>
    <t>Luftwaffe</t>
  </si>
  <si>
    <t>churchlakecity</t>
  </si>
  <si>
    <t>Chris</t>
  </si>
  <si>
    <t>D</t>
  </si>
  <si>
    <t>Deusbellorum</t>
  </si>
  <si>
    <t>Der Wolff</t>
  </si>
  <si>
    <t>Daniel Ta</t>
  </si>
  <si>
    <t>Domitian</t>
  </si>
  <si>
    <t>Darkwing Duck</t>
  </si>
  <si>
    <t>Der Geläuterte/ Kalle</t>
  </si>
  <si>
    <t>E</t>
  </si>
  <si>
    <t>Endrass</t>
  </si>
  <si>
    <t>F</t>
  </si>
  <si>
    <t>fedaykin78</t>
  </si>
  <si>
    <t>Friedrich</t>
  </si>
  <si>
    <t>Fohley</t>
  </si>
  <si>
    <t>G</t>
  </si>
  <si>
    <t>Gebirgsdivision 1</t>
  </si>
  <si>
    <t>Gebirgsjäger</t>
  </si>
  <si>
    <t>general jan</t>
  </si>
  <si>
    <t>Georg von Frundsberg</t>
  </si>
  <si>
    <t>Gross</t>
  </si>
  <si>
    <t>größenwahn</t>
  </si>
  <si>
    <t>Ghoule</t>
  </si>
  <si>
    <t>Guderian</t>
  </si>
  <si>
    <t>Gustaph von Baden</t>
  </si>
  <si>
    <t>Reserve</t>
  </si>
  <si>
    <t>H</t>
  </si>
  <si>
    <t>Hans Cramer</t>
  </si>
  <si>
    <t>Hoi Neuling</t>
  </si>
  <si>
    <t>Helmar</t>
  </si>
  <si>
    <t>Hasso von Manteuffel</t>
  </si>
  <si>
    <t>HeeresgruppeWest</t>
  </si>
  <si>
    <t>I</t>
  </si>
  <si>
    <t>J</t>
  </si>
  <si>
    <t>K</t>
  </si>
  <si>
    <t>Kai</t>
  </si>
  <si>
    <t>Kinski</t>
  </si>
  <si>
    <t>Karl der Große</t>
  </si>
  <si>
    <t>Klausi1305</t>
  </si>
  <si>
    <t>Kowalski</t>
  </si>
  <si>
    <t>Kurt Ralle</t>
  </si>
  <si>
    <t>karatefighter82</t>
  </si>
  <si>
    <t>Kink92</t>
  </si>
  <si>
    <t>Küstenjung</t>
  </si>
  <si>
    <t>Kwakie</t>
  </si>
  <si>
    <t xml:space="preserve">L </t>
  </si>
  <si>
    <t>Loser568</t>
  </si>
  <si>
    <t>M</t>
  </si>
  <si>
    <t>mrfloppy</t>
  </si>
  <si>
    <t>Magic1111</t>
  </si>
  <si>
    <t>Maik Fries</t>
  </si>
  <si>
    <t>N</t>
  </si>
  <si>
    <t>nod-kane2011</t>
  </si>
  <si>
    <t>nikivdd</t>
  </si>
  <si>
    <t>O</t>
  </si>
  <si>
    <t>Obinator</t>
  </si>
  <si>
    <t>P</t>
  </si>
  <si>
    <t>Paki</t>
  </si>
  <si>
    <t>Phoenix</t>
  </si>
  <si>
    <t>Panzermeyer (jetzt Green Devil)</t>
  </si>
  <si>
    <t>Q</t>
  </si>
  <si>
    <t>R</t>
  </si>
  <si>
    <t>R.Steiner</t>
  </si>
  <si>
    <t>redsioux</t>
  </si>
  <si>
    <t>Ritter von Hirse</t>
  </si>
  <si>
    <t>Rudel</t>
  </si>
  <si>
    <t>S</t>
  </si>
  <si>
    <t>SanMarco_Marine</t>
  </si>
  <si>
    <t>SnipersHunter</t>
  </si>
  <si>
    <t>von Lemberg (Sak alisu)</t>
  </si>
  <si>
    <t>softmaker</t>
  </si>
  <si>
    <t>Soldberg</t>
  </si>
  <si>
    <t>Sturmgeist</t>
  </si>
  <si>
    <t>Sven1992</t>
  </si>
  <si>
    <t>T</t>
  </si>
  <si>
    <t>talesofvalor</t>
  </si>
  <si>
    <t>Trodat</t>
  </si>
  <si>
    <t>U</t>
  </si>
  <si>
    <t>U von Schreckenstein</t>
  </si>
  <si>
    <t>V</t>
  </si>
  <si>
    <t>von Brauchitsch (Gerhard)</t>
  </si>
  <si>
    <t>von Hohenstaufen (von Kastillian)</t>
  </si>
  <si>
    <t>VampirRos</t>
  </si>
  <si>
    <t>von Mackensen (Bernd)</t>
  </si>
  <si>
    <t>von Mahnstein</t>
  </si>
  <si>
    <t>von Staufenberg</t>
  </si>
  <si>
    <t>von Truxa (Longstreet)</t>
  </si>
  <si>
    <t>W</t>
  </si>
  <si>
    <t>Wali</t>
  </si>
  <si>
    <t>W.Lueth</t>
  </si>
  <si>
    <t>X</t>
  </si>
  <si>
    <t>Y</t>
  </si>
  <si>
    <t>Z</t>
  </si>
  <si>
    <t>zambo</t>
  </si>
  <si>
    <t>Datum</t>
  </si>
  <si>
    <t>Uhrzeit</t>
  </si>
  <si>
    <t>Grundausbildung</t>
  </si>
  <si>
    <t>Banfield</t>
  </si>
  <si>
    <t xml:space="preserve">Reserve </t>
  </si>
  <si>
    <t>Neubaufahrzeug</t>
  </si>
  <si>
    <t>Allgemeine Ausbildung</t>
  </si>
  <si>
    <t>Mannschaftslehrgänge</t>
  </si>
  <si>
    <t>Mannschaftslehrgang 1</t>
  </si>
  <si>
    <t>Mannschaftslehrgang 2</t>
  </si>
  <si>
    <t>Uffzlehrgänge</t>
  </si>
  <si>
    <t>Uffzlehrgang 1</t>
  </si>
  <si>
    <t>Uffzlehrgang 2</t>
  </si>
  <si>
    <t>Offizierslehrgang 1</t>
  </si>
  <si>
    <t>Offiziersslehrgang 2</t>
  </si>
  <si>
    <t>Abschlussaufgabe</t>
  </si>
  <si>
    <t>Offiziere</t>
  </si>
  <si>
    <t>Generalslehrgang</t>
  </si>
  <si>
    <t>Genral</t>
  </si>
  <si>
    <t>Weiterbildungen</t>
  </si>
  <si>
    <t>Gebirgsjäger 1</t>
  </si>
  <si>
    <t>Gebirgsjäger 2</t>
  </si>
  <si>
    <t>Führungslehrgang</t>
  </si>
  <si>
    <t>Marinefliegerlehrgang</t>
  </si>
  <si>
    <t>Sonderverbände</t>
  </si>
  <si>
    <t>Offizierslehrgänge</t>
  </si>
  <si>
    <t>Auswertung</t>
  </si>
  <si>
    <t>Lehrgänge</t>
  </si>
  <si>
    <t>Fronterfahrung</t>
  </si>
  <si>
    <t>Kampfwert</t>
  </si>
  <si>
    <t>Taktikschule</t>
  </si>
  <si>
    <t>Dome jetzt Big Boss</t>
  </si>
  <si>
    <t xml:space="preserve"> Antonio Machiavelli</t>
  </si>
  <si>
    <t>Schule</t>
  </si>
  <si>
    <t>Front</t>
  </si>
  <si>
    <t>Schnitt Heer</t>
  </si>
  <si>
    <t>Schnitt Marine</t>
  </si>
  <si>
    <t>Schnitt Luftwaffe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</si>
</sst>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407];[Red]\-#,##0.00\ [$€-407]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name val="Arial"/>
      <family val="2"/>
    </font>
    <font>
      <b/>
      <i/>
      <u/>
      <sz val="10"/>
      <name val="Arial"/>
      <family val="2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4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2" fontId="0" fillId="0" borderId="0" xfId="0" applyNumberForma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/>
    <xf numFmtId="14" fontId="0" fillId="0" borderId="0" xfId="0" applyNumberFormat="1"/>
    <xf numFmtId="20" fontId="0" fillId="0" borderId="0" xfId="0" applyNumberFormat="1"/>
    <xf numFmtId="2" fontId="0" fillId="0" borderId="0" xfId="0" applyNumberFormat="1" applyBorder="1"/>
    <xf numFmtId="0" fontId="1" fillId="3" borderId="0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2" fontId="0" fillId="4" borderId="0" xfId="0" applyNumberFormat="1" applyFill="1" applyBorder="1" applyAlignment="1">
      <alignment horizontal="center" vertical="center"/>
    </xf>
    <xf numFmtId="2" fontId="0" fillId="2" borderId="0" xfId="0" applyNumberFormat="1" applyFill="1" applyBorder="1"/>
    <xf numFmtId="2" fontId="0" fillId="2" borderId="0" xfId="0" applyNumberFormat="1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Border="1" applyAlignment="1">
      <alignment horizontal="center" vertical="center" wrapText="1"/>
    </xf>
    <xf numFmtId="165" fontId="0" fillId="2" borderId="0" xfId="0" applyNumberForma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/>
    <xf numFmtId="0" fontId="0" fillId="8" borderId="0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/>
    <xf numFmtId="165" fontId="0" fillId="0" borderId="0" xfId="0" applyNumberFormat="1" applyAlignment="1">
      <alignment horizontal="center"/>
    </xf>
    <xf numFmtId="0" fontId="1" fillId="5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</cellXfs>
  <cellStyles count="7">
    <cellStyle name="Default 1" xfId="2"/>
    <cellStyle name="Heading 1" xfId="3"/>
    <cellStyle name="Heading1 1" xfId="4"/>
    <cellStyle name="Result 1" xfId="5"/>
    <cellStyle name="Result2 1" xfId="6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"/>
  <sheetViews>
    <sheetView tabSelected="1" zoomScaleNormal="100" workbookViewId="0">
      <pane xSplit="22305" ySplit="2100" topLeftCell="U33" activePane="bottomLeft"/>
      <selection pane="topRight" activeCell="G3" sqref="G3"/>
      <selection pane="bottomLeft" activeCell="L39" sqref="L39"/>
      <selection pane="bottomRight" activeCell="W66" sqref="W66"/>
    </sheetView>
  </sheetViews>
  <sheetFormatPr baseColWidth="10" defaultRowHeight="15" x14ac:dyDescent="0.25"/>
  <cols>
    <col min="1" max="1" width="51" bestFit="1" customWidth="1"/>
    <col min="2" max="2" width="13" style="4" customWidth="1"/>
    <col min="3" max="3" width="2.5703125" bestFit="1" customWidth="1"/>
    <col min="6" max="6" width="14.42578125" style="2" bestFit="1" customWidth="1"/>
    <col min="7" max="7" width="12.140625" style="1" customWidth="1"/>
    <col min="8" max="8" width="12.140625" customWidth="1"/>
    <col min="9" max="9" width="12" customWidth="1"/>
    <col min="10" max="10" width="13" customWidth="1"/>
    <col min="11" max="11" width="12.140625" customWidth="1"/>
    <col min="12" max="12" width="12.42578125" customWidth="1"/>
    <col min="13" max="13" width="13.28515625" customWidth="1"/>
    <col min="14" max="14" width="17.7109375" customWidth="1"/>
    <col min="15" max="15" width="16.42578125" customWidth="1"/>
    <col min="16" max="16" width="12.140625" customWidth="1"/>
    <col min="17" max="17" width="12.85546875" customWidth="1"/>
    <col min="18" max="18" width="13.140625" customWidth="1"/>
    <col min="19" max="19" width="12.85546875" customWidth="1"/>
    <col min="20" max="20" width="10.140625" customWidth="1"/>
    <col min="21" max="21" width="11.42578125" style="26"/>
    <col min="22" max="22" width="12.42578125" customWidth="1"/>
    <col min="23" max="23" width="15.42578125" customWidth="1"/>
    <col min="24" max="24" width="11.42578125" style="4"/>
  </cols>
  <sheetData>
    <row r="1" spans="1:24" ht="30" x14ac:dyDescent="0.25">
      <c r="A1" s="9"/>
      <c r="B1" s="13"/>
      <c r="C1" s="9"/>
      <c r="D1" s="9"/>
      <c r="E1" s="27" t="s">
        <v>139</v>
      </c>
      <c r="F1" s="28" t="s">
        <v>140</v>
      </c>
      <c r="G1" s="14" t="s">
        <v>112</v>
      </c>
      <c r="H1" s="36" t="s">
        <v>113</v>
      </c>
      <c r="I1" s="36"/>
      <c r="J1" s="33" t="s">
        <v>116</v>
      </c>
      <c r="K1" s="33"/>
      <c r="L1" s="34" t="s">
        <v>131</v>
      </c>
      <c r="M1" s="34"/>
      <c r="N1" s="15" t="s">
        <v>121</v>
      </c>
      <c r="O1" s="16" t="s">
        <v>123</v>
      </c>
      <c r="P1" s="35" t="s">
        <v>125</v>
      </c>
      <c r="Q1" s="35"/>
      <c r="R1" s="35"/>
      <c r="S1" s="35"/>
      <c r="T1" s="35"/>
      <c r="U1" s="36" t="s">
        <v>132</v>
      </c>
      <c r="V1" s="36"/>
      <c r="W1" s="36"/>
      <c r="X1" s="36"/>
    </row>
    <row r="2" spans="1:24" s="2" customFormat="1" ht="45" x14ac:dyDescent="0.25">
      <c r="A2" s="5" t="s">
        <v>0</v>
      </c>
      <c r="B2" s="17" t="s">
        <v>1</v>
      </c>
      <c r="C2" s="5"/>
      <c r="D2" s="5" t="s">
        <v>2</v>
      </c>
      <c r="E2" s="5" t="s">
        <v>136</v>
      </c>
      <c r="F2" s="5" t="s">
        <v>134</v>
      </c>
      <c r="G2" s="6" t="s">
        <v>108</v>
      </c>
      <c r="H2" s="6" t="s">
        <v>114</v>
      </c>
      <c r="I2" s="6" t="s">
        <v>115</v>
      </c>
      <c r="J2" s="6" t="s">
        <v>117</v>
      </c>
      <c r="K2" s="6" t="s">
        <v>118</v>
      </c>
      <c r="L2" s="6" t="s">
        <v>119</v>
      </c>
      <c r="M2" s="6" t="s">
        <v>120</v>
      </c>
      <c r="N2" s="5" t="s">
        <v>122</v>
      </c>
      <c r="O2" s="5" t="s">
        <v>124</v>
      </c>
      <c r="P2" s="6" t="s">
        <v>126</v>
      </c>
      <c r="Q2" s="6" t="s">
        <v>127</v>
      </c>
      <c r="R2" s="6" t="s">
        <v>128</v>
      </c>
      <c r="S2" s="6" t="s">
        <v>129</v>
      </c>
      <c r="T2" s="6" t="s">
        <v>130</v>
      </c>
      <c r="U2" s="23" t="s">
        <v>133</v>
      </c>
      <c r="V2" s="6" t="s">
        <v>136</v>
      </c>
      <c r="W2" s="6" t="s">
        <v>134</v>
      </c>
      <c r="X2" s="18" t="s">
        <v>135</v>
      </c>
    </row>
    <row r="3" spans="1:24" s="3" customFormat="1" x14ac:dyDescent="0.25">
      <c r="A3" s="7" t="s">
        <v>3</v>
      </c>
      <c r="B3" s="19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4"/>
      <c r="V3" s="8"/>
      <c r="W3" s="8"/>
      <c r="X3" s="20"/>
    </row>
    <row r="4" spans="1:24" x14ac:dyDescent="0.25">
      <c r="A4" s="9" t="s">
        <v>4</v>
      </c>
      <c r="B4" s="13">
        <f>(U4*100)/2.3</f>
        <v>95.652173913043498</v>
      </c>
      <c r="C4" s="9" t="s">
        <v>5</v>
      </c>
      <c r="D4" s="10" t="s">
        <v>6</v>
      </c>
      <c r="E4" s="22">
        <v>5</v>
      </c>
      <c r="F4" s="29">
        <v>90</v>
      </c>
      <c r="G4" s="5">
        <v>100</v>
      </c>
      <c r="H4" s="5">
        <v>10</v>
      </c>
      <c r="I4" s="5">
        <v>10</v>
      </c>
      <c r="J4" s="5">
        <v>10</v>
      </c>
      <c r="K4" s="5">
        <v>10</v>
      </c>
      <c r="L4" s="5">
        <v>10</v>
      </c>
      <c r="M4" s="5">
        <v>10</v>
      </c>
      <c r="N4" s="5">
        <v>10</v>
      </c>
      <c r="O4" s="5"/>
      <c r="P4" s="5">
        <v>10</v>
      </c>
      <c r="Q4" s="5">
        <v>10</v>
      </c>
      <c r="R4" s="5">
        <v>10</v>
      </c>
      <c r="S4" s="5">
        <v>10</v>
      </c>
      <c r="T4" s="5">
        <v>10</v>
      </c>
      <c r="U4" s="25">
        <f t="shared" ref="U4:U35" si="0">SUM(G4:T4)/100</f>
        <v>2.2000000000000002</v>
      </c>
      <c r="V4" s="5">
        <f>E4/200</f>
        <v>2.5000000000000001E-2</v>
      </c>
      <c r="W4" s="5">
        <f>F4/200</f>
        <v>0.45</v>
      </c>
      <c r="X4" s="21">
        <f>U4+V4+W4</f>
        <v>2.6750000000000003</v>
      </c>
    </row>
    <row r="5" spans="1:24" x14ac:dyDescent="0.25">
      <c r="A5" s="9" t="s">
        <v>138</v>
      </c>
      <c r="B5" s="13"/>
      <c r="C5" s="9" t="s">
        <v>5</v>
      </c>
      <c r="D5" s="31" t="s">
        <v>37</v>
      </c>
      <c r="E5" s="22"/>
      <c r="F5" s="29">
        <v>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25">
        <f t="shared" si="0"/>
        <v>0</v>
      </c>
      <c r="V5" s="5">
        <f>E5/200</f>
        <v>0</v>
      </c>
      <c r="W5" s="5">
        <f>F5/200</f>
        <v>0</v>
      </c>
      <c r="X5" s="21">
        <f>U5+V5+W5</f>
        <v>0</v>
      </c>
    </row>
    <row r="6" spans="1:24" s="3" customFormat="1" x14ac:dyDescent="0.25">
      <c r="A6" s="7" t="s">
        <v>7</v>
      </c>
      <c r="B6" s="19"/>
      <c r="C6" s="7"/>
      <c r="D6" s="7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24"/>
      <c r="V6" s="8"/>
      <c r="W6" s="8"/>
      <c r="X6" s="20"/>
    </row>
    <row r="7" spans="1:24" x14ac:dyDescent="0.25">
      <c r="A7" s="22" t="s">
        <v>109</v>
      </c>
      <c r="B7" s="13">
        <f t="shared" ref="B7" si="1">(U7*100)/2.3</f>
        <v>43.478260869565219</v>
      </c>
      <c r="C7" s="9" t="s">
        <v>5</v>
      </c>
      <c r="D7" s="10" t="s">
        <v>11</v>
      </c>
      <c r="E7" s="22"/>
      <c r="F7" s="29">
        <v>0</v>
      </c>
      <c r="G7" s="5">
        <v>100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25">
        <f t="shared" si="0"/>
        <v>1</v>
      </c>
      <c r="V7" s="5">
        <f>E7/200</f>
        <v>0</v>
      </c>
      <c r="W7" s="5">
        <f>F7/200</f>
        <v>0</v>
      </c>
      <c r="X7" s="21">
        <f t="shared" ref="X7" si="2">U7+V7+W7</f>
        <v>1</v>
      </c>
    </row>
    <row r="8" spans="1:24" s="3" customFormat="1" x14ac:dyDescent="0.25">
      <c r="A8" s="7" t="s">
        <v>9</v>
      </c>
      <c r="B8" s="19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24"/>
      <c r="V8" s="8"/>
      <c r="W8" s="8"/>
      <c r="X8" s="20"/>
    </row>
    <row r="9" spans="1:24" x14ac:dyDescent="0.25">
      <c r="A9" s="9" t="s">
        <v>10</v>
      </c>
      <c r="B9" s="13">
        <f t="shared" ref="B9:B11" si="3">(U9*100)/2.3</f>
        <v>95.652173913043498</v>
      </c>
      <c r="C9" s="9" t="s">
        <v>5</v>
      </c>
      <c r="D9" s="30" t="s">
        <v>37</v>
      </c>
      <c r="E9" s="9"/>
      <c r="F9" s="5">
        <v>0</v>
      </c>
      <c r="G9" s="5">
        <v>100</v>
      </c>
      <c r="H9" s="5">
        <v>10</v>
      </c>
      <c r="I9" s="5">
        <v>10</v>
      </c>
      <c r="J9" s="5">
        <v>10</v>
      </c>
      <c r="K9" s="5">
        <v>10</v>
      </c>
      <c r="L9" s="5">
        <v>10</v>
      </c>
      <c r="M9" s="5">
        <v>10</v>
      </c>
      <c r="N9" s="5">
        <v>10</v>
      </c>
      <c r="O9" s="5"/>
      <c r="P9" s="5">
        <v>10</v>
      </c>
      <c r="Q9" s="5">
        <v>10</v>
      </c>
      <c r="R9" s="5">
        <v>10</v>
      </c>
      <c r="S9" s="5">
        <v>10</v>
      </c>
      <c r="T9" s="5">
        <v>10</v>
      </c>
      <c r="U9" s="25">
        <f t="shared" si="0"/>
        <v>2.2000000000000002</v>
      </c>
      <c r="V9" s="5">
        <f>E9/200</f>
        <v>0</v>
      </c>
      <c r="W9" s="5">
        <f>F9/200</f>
        <v>0</v>
      </c>
      <c r="X9" s="21">
        <f t="shared" ref="X9:X11" si="4">U9+V9+W9</f>
        <v>2.2000000000000002</v>
      </c>
    </row>
    <row r="10" spans="1:24" x14ac:dyDescent="0.25">
      <c r="A10" s="9" t="s">
        <v>12</v>
      </c>
      <c r="B10" s="13">
        <f t="shared" si="3"/>
        <v>47.826086956521749</v>
      </c>
      <c r="C10" s="9" t="s">
        <v>5</v>
      </c>
      <c r="D10" s="30" t="s">
        <v>37</v>
      </c>
      <c r="E10" s="9"/>
      <c r="F10" s="5">
        <v>0</v>
      </c>
      <c r="G10" s="5">
        <v>100</v>
      </c>
      <c r="H10" s="5">
        <v>10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25">
        <f t="shared" si="0"/>
        <v>1.1000000000000001</v>
      </c>
      <c r="V10" s="5">
        <f t="shared" ref="V10:W11" si="5">E10/200</f>
        <v>0</v>
      </c>
      <c r="W10" s="5">
        <f t="shared" si="5"/>
        <v>0</v>
      </c>
      <c r="X10" s="21">
        <f t="shared" si="4"/>
        <v>1.1000000000000001</v>
      </c>
    </row>
    <row r="11" spans="1:24" x14ac:dyDescent="0.25">
      <c r="A11" s="9" t="s">
        <v>13</v>
      </c>
      <c r="B11" s="13">
        <f t="shared" si="3"/>
        <v>78.260869565217391</v>
      </c>
      <c r="C11" s="9" t="s">
        <v>5</v>
      </c>
      <c r="D11" s="10" t="s">
        <v>8</v>
      </c>
      <c r="E11" s="22"/>
      <c r="F11" s="29">
        <v>0</v>
      </c>
      <c r="G11" s="5">
        <v>100</v>
      </c>
      <c r="H11" s="5">
        <v>10</v>
      </c>
      <c r="I11" s="5">
        <v>10</v>
      </c>
      <c r="J11" s="5">
        <v>10</v>
      </c>
      <c r="K11" s="5">
        <v>10</v>
      </c>
      <c r="L11" s="5">
        <v>10</v>
      </c>
      <c r="M11" s="5">
        <v>10</v>
      </c>
      <c r="N11" s="5"/>
      <c r="O11" s="5"/>
      <c r="P11" s="5">
        <v>10</v>
      </c>
      <c r="Q11" s="5">
        <v>10</v>
      </c>
      <c r="R11" s="5"/>
      <c r="S11" s="5"/>
      <c r="T11" s="5"/>
      <c r="U11" s="25">
        <f t="shared" si="0"/>
        <v>1.8</v>
      </c>
      <c r="V11" s="5">
        <f t="shared" si="5"/>
        <v>0</v>
      </c>
      <c r="W11" s="5">
        <f t="shared" si="5"/>
        <v>0</v>
      </c>
      <c r="X11" s="21">
        <f t="shared" si="4"/>
        <v>1.8</v>
      </c>
    </row>
    <row r="12" spans="1:24" s="3" customFormat="1" x14ac:dyDescent="0.25">
      <c r="A12" s="7" t="s">
        <v>14</v>
      </c>
      <c r="B12" s="19"/>
      <c r="C12" s="7"/>
      <c r="D12" s="7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24"/>
      <c r="V12" s="8"/>
      <c r="W12" s="8"/>
      <c r="X12" s="20"/>
    </row>
    <row r="13" spans="1:24" x14ac:dyDescent="0.25">
      <c r="A13" s="9" t="s">
        <v>15</v>
      </c>
      <c r="B13" s="13">
        <f t="shared" ref="B13:B19" si="6">(U13*100)/2.3</f>
        <v>65.217391304347828</v>
      </c>
      <c r="C13" s="9" t="s">
        <v>5</v>
      </c>
      <c r="D13" s="30" t="s">
        <v>37</v>
      </c>
      <c r="E13" s="9"/>
      <c r="F13" s="5">
        <v>40</v>
      </c>
      <c r="G13" s="5">
        <v>100</v>
      </c>
      <c r="H13" s="5">
        <v>10</v>
      </c>
      <c r="I13" s="5">
        <v>10</v>
      </c>
      <c r="J13" s="5">
        <v>10</v>
      </c>
      <c r="K13" s="5">
        <v>10</v>
      </c>
      <c r="L13" s="5">
        <v>10</v>
      </c>
      <c r="M13" s="5"/>
      <c r="N13" s="5"/>
      <c r="O13" s="5"/>
      <c r="P13" s="5"/>
      <c r="Q13" s="5"/>
      <c r="R13" s="5"/>
      <c r="S13" s="5"/>
      <c r="T13" s="5"/>
      <c r="U13" s="25">
        <f t="shared" si="0"/>
        <v>1.5</v>
      </c>
      <c r="V13" s="5">
        <f>E13/200</f>
        <v>0</v>
      </c>
      <c r="W13" s="5">
        <f>F13/200</f>
        <v>0.2</v>
      </c>
      <c r="X13" s="21">
        <f t="shared" ref="X13:X19" si="7">U13+V13+W13</f>
        <v>1.7</v>
      </c>
    </row>
    <row r="14" spans="1:24" x14ac:dyDescent="0.25">
      <c r="A14" s="9" t="s">
        <v>16</v>
      </c>
      <c r="B14" s="13">
        <f t="shared" si="6"/>
        <v>86.956521739130437</v>
      </c>
      <c r="C14" s="9" t="s">
        <v>5</v>
      </c>
      <c r="D14" s="30" t="s">
        <v>37</v>
      </c>
      <c r="E14" s="9"/>
      <c r="F14" s="5">
        <v>10</v>
      </c>
      <c r="G14" s="5">
        <v>100</v>
      </c>
      <c r="H14" s="5">
        <v>10</v>
      </c>
      <c r="I14" s="5">
        <v>10</v>
      </c>
      <c r="J14" s="5">
        <v>10</v>
      </c>
      <c r="K14" s="5">
        <v>10</v>
      </c>
      <c r="L14" s="5">
        <v>10</v>
      </c>
      <c r="M14" s="5"/>
      <c r="N14" s="5"/>
      <c r="O14" s="5"/>
      <c r="P14" s="5">
        <v>10</v>
      </c>
      <c r="Q14" s="5">
        <v>10</v>
      </c>
      <c r="R14" s="5">
        <v>10</v>
      </c>
      <c r="S14" s="5">
        <v>10</v>
      </c>
      <c r="T14" s="5">
        <v>10</v>
      </c>
      <c r="U14" s="25">
        <f t="shared" si="0"/>
        <v>2</v>
      </c>
      <c r="V14" s="5">
        <f t="shared" ref="V14:V19" si="8">E14/200</f>
        <v>0</v>
      </c>
      <c r="W14" s="5">
        <f t="shared" ref="W14:W19" si="9">F14/200</f>
        <v>0.05</v>
      </c>
      <c r="X14" s="21">
        <f t="shared" si="7"/>
        <v>2.0499999999999998</v>
      </c>
    </row>
    <row r="15" spans="1:24" x14ac:dyDescent="0.25">
      <c r="A15" s="9" t="s">
        <v>17</v>
      </c>
      <c r="B15" s="13">
        <f t="shared" si="6"/>
        <v>56.521739130434788</v>
      </c>
      <c r="C15" s="9" t="s">
        <v>5</v>
      </c>
      <c r="D15" s="30" t="s">
        <v>110</v>
      </c>
      <c r="E15" s="9"/>
      <c r="F15" s="5">
        <v>0</v>
      </c>
      <c r="G15" s="5">
        <v>100</v>
      </c>
      <c r="H15" s="5">
        <v>10</v>
      </c>
      <c r="I15" s="5">
        <v>10</v>
      </c>
      <c r="J15" s="5"/>
      <c r="K15" s="5"/>
      <c r="L15" s="5"/>
      <c r="M15" s="5"/>
      <c r="N15" s="5"/>
      <c r="O15" s="5"/>
      <c r="P15" s="5">
        <v>10</v>
      </c>
      <c r="Q15" s="5"/>
      <c r="R15" s="5"/>
      <c r="S15" s="5"/>
      <c r="T15" s="5"/>
      <c r="U15" s="25">
        <f t="shared" si="0"/>
        <v>1.3</v>
      </c>
      <c r="V15" s="5">
        <f t="shared" si="8"/>
        <v>0</v>
      </c>
      <c r="W15" s="5">
        <f t="shared" si="9"/>
        <v>0</v>
      </c>
      <c r="X15" s="21">
        <f t="shared" si="7"/>
        <v>1.3</v>
      </c>
    </row>
    <row r="16" spans="1:24" x14ac:dyDescent="0.25">
      <c r="A16" s="9" t="s">
        <v>137</v>
      </c>
      <c r="B16" s="13">
        <f t="shared" si="6"/>
        <v>91.304347826086968</v>
      </c>
      <c r="C16" s="9" t="s">
        <v>5</v>
      </c>
      <c r="D16" s="10" t="s">
        <v>6</v>
      </c>
      <c r="E16" s="22"/>
      <c r="F16" s="29">
        <v>80</v>
      </c>
      <c r="G16" s="5">
        <v>100</v>
      </c>
      <c r="H16" s="5">
        <v>10</v>
      </c>
      <c r="I16" s="5">
        <v>10</v>
      </c>
      <c r="J16" s="5">
        <v>10</v>
      </c>
      <c r="K16" s="5">
        <v>10</v>
      </c>
      <c r="L16" s="5">
        <v>10</v>
      </c>
      <c r="M16" s="5">
        <v>10</v>
      </c>
      <c r="N16" s="5">
        <v>10</v>
      </c>
      <c r="O16" s="5"/>
      <c r="P16" s="5">
        <v>10</v>
      </c>
      <c r="Q16" s="5">
        <v>10</v>
      </c>
      <c r="R16" s="5">
        <v>10</v>
      </c>
      <c r="S16" s="5">
        <v>10</v>
      </c>
      <c r="T16" s="5"/>
      <c r="U16" s="25">
        <f t="shared" si="0"/>
        <v>2.1</v>
      </c>
      <c r="V16" s="5">
        <f t="shared" si="8"/>
        <v>0</v>
      </c>
      <c r="W16" s="5">
        <f t="shared" si="9"/>
        <v>0.4</v>
      </c>
      <c r="X16" s="21">
        <f t="shared" si="7"/>
        <v>2.5</v>
      </c>
    </row>
    <row r="17" spans="1:24" x14ac:dyDescent="0.25">
      <c r="A17" s="9" t="s">
        <v>18</v>
      </c>
      <c r="B17" s="13">
        <f t="shared" si="6"/>
        <v>82.608695652173921</v>
      </c>
      <c r="C17" s="9" t="s">
        <v>5</v>
      </c>
      <c r="D17" s="10" t="s">
        <v>8</v>
      </c>
      <c r="E17" s="22"/>
      <c r="F17" s="29">
        <v>30</v>
      </c>
      <c r="G17" s="5">
        <v>100</v>
      </c>
      <c r="H17" s="5">
        <v>10</v>
      </c>
      <c r="I17" s="5">
        <v>10</v>
      </c>
      <c r="J17" s="5">
        <v>10</v>
      </c>
      <c r="K17" s="5">
        <v>10</v>
      </c>
      <c r="L17" s="5">
        <v>10</v>
      </c>
      <c r="M17" s="5">
        <v>10</v>
      </c>
      <c r="N17" s="5">
        <v>10</v>
      </c>
      <c r="O17" s="5"/>
      <c r="P17" s="5">
        <v>10</v>
      </c>
      <c r="Q17" s="5">
        <v>10</v>
      </c>
      <c r="R17" s="5"/>
      <c r="S17" s="5"/>
      <c r="T17" s="5"/>
      <c r="U17" s="25">
        <f t="shared" si="0"/>
        <v>1.9</v>
      </c>
      <c r="V17" s="5">
        <f t="shared" si="8"/>
        <v>0</v>
      </c>
      <c r="W17" s="5">
        <f t="shared" si="9"/>
        <v>0.15</v>
      </c>
      <c r="X17" s="21">
        <f t="shared" si="7"/>
        <v>2.0499999999999998</v>
      </c>
    </row>
    <row r="18" spans="1:24" x14ac:dyDescent="0.25">
      <c r="A18" s="9" t="s">
        <v>19</v>
      </c>
      <c r="B18" s="13">
        <f t="shared" si="6"/>
        <v>47.826086956521749</v>
      </c>
      <c r="C18" s="9" t="s">
        <v>5</v>
      </c>
      <c r="D18" s="30" t="s">
        <v>110</v>
      </c>
      <c r="E18" s="9"/>
      <c r="F18" s="5">
        <v>0</v>
      </c>
      <c r="G18" s="5">
        <v>100</v>
      </c>
      <c r="H18" s="5">
        <v>10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25">
        <f t="shared" si="0"/>
        <v>1.1000000000000001</v>
      </c>
      <c r="V18" s="5">
        <f t="shared" si="8"/>
        <v>0</v>
      </c>
      <c r="W18" s="5">
        <f t="shared" si="9"/>
        <v>0</v>
      </c>
      <c r="X18" s="21">
        <f t="shared" si="7"/>
        <v>1.1000000000000001</v>
      </c>
    </row>
    <row r="19" spans="1:24" x14ac:dyDescent="0.25">
      <c r="A19" s="9" t="s">
        <v>20</v>
      </c>
      <c r="B19" s="13">
        <f t="shared" si="6"/>
        <v>56.521739130434788</v>
      </c>
      <c r="C19" s="9" t="s">
        <v>5</v>
      </c>
      <c r="D19" s="30" t="s">
        <v>110</v>
      </c>
      <c r="E19" s="9"/>
      <c r="F19" s="5">
        <v>0</v>
      </c>
      <c r="G19" s="5">
        <v>100</v>
      </c>
      <c r="H19" s="5">
        <v>10</v>
      </c>
      <c r="I19" s="5">
        <v>10</v>
      </c>
      <c r="J19" s="5"/>
      <c r="K19" s="5"/>
      <c r="L19" s="5"/>
      <c r="M19" s="5"/>
      <c r="N19" s="5"/>
      <c r="O19" s="5"/>
      <c r="P19" s="5">
        <v>10</v>
      </c>
      <c r="Q19" s="5"/>
      <c r="R19" s="5"/>
      <c r="S19" s="5"/>
      <c r="T19" s="5"/>
      <c r="U19" s="25">
        <f t="shared" si="0"/>
        <v>1.3</v>
      </c>
      <c r="V19" s="5">
        <f t="shared" si="8"/>
        <v>0</v>
      </c>
      <c r="W19" s="5">
        <f t="shared" si="9"/>
        <v>0</v>
      </c>
      <c r="X19" s="21">
        <f t="shared" si="7"/>
        <v>1.3</v>
      </c>
    </row>
    <row r="20" spans="1:24" s="3" customFormat="1" x14ac:dyDescent="0.25">
      <c r="A20" s="7" t="s">
        <v>21</v>
      </c>
      <c r="B20" s="19"/>
      <c r="C20" s="7"/>
      <c r="D20" s="7"/>
      <c r="E20" s="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24"/>
      <c r="V20" s="8"/>
      <c r="W20" s="8"/>
      <c r="X20" s="20"/>
    </row>
    <row r="21" spans="1:24" x14ac:dyDescent="0.25">
      <c r="A21" s="9" t="s">
        <v>22</v>
      </c>
      <c r="B21" s="13">
        <f>(U21*100)/2.3</f>
        <v>65.217391304347828</v>
      </c>
      <c r="C21" s="9" t="s">
        <v>5</v>
      </c>
      <c r="D21" s="10" t="s">
        <v>8</v>
      </c>
      <c r="E21" s="22"/>
      <c r="F21" s="29">
        <v>0</v>
      </c>
      <c r="G21" s="5">
        <v>100</v>
      </c>
      <c r="H21" s="5">
        <v>10</v>
      </c>
      <c r="I21" s="5">
        <v>10</v>
      </c>
      <c r="J21" s="5">
        <v>10</v>
      </c>
      <c r="K21" s="5">
        <v>10</v>
      </c>
      <c r="L21" s="5"/>
      <c r="M21" s="5"/>
      <c r="N21" s="5"/>
      <c r="O21" s="5"/>
      <c r="P21" s="5"/>
      <c r="Q21" s="5"/>
      <c r="R21" s="5"/>
      <c r="S21" s="5"/>
      <c r="T21" s="5">
        <v>10</v>
      </c>
      <c r="U21" s="25">
        <f t="shared" si="0"/>
        <v>1.5</v>
      </c>
      <c r="V21" s="5">
        <f>E21/200</f>
        <v>0</v>
      </c>
      <c r="W21" s="5">
        <f>F21/200</f>
        <v>0</v>
      </c>
      <c r="X21" s="21">
        <f>U21+V21+W21</f>
        <v>1.5</v>
      </c>
    </row>
    <row r="22" spans="1:24" s="3" customFormat="1" x14ac:dyDescent="0.25">
      <c r="A22" s="7" t="s">
        <v>23</v>
      </c>
      <c r="B22" s="19"/>
      <c r="C22" s="7"/>
      <c r="D22" s="7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24"/>
      <c r="V22" s="8"/>
      <c r="W22" s="8"/>
      <c r="X22" s="20"/>
    </row>
    <row r="23" spans="1:24" x14ac:dyDescent="0.25">
      <c r="A23" s="9" t="s">
        <v>24</v>
      </c>
      <c r="B23" s="13">
        <f t="shared" ref="B23:B25" si="10">(U23*100)/2.3</f>
        <v>78.260869565217391</v>
      </c>
      <c r="C23" s="9" t="s">
        <v>5</v>
      </c>
      <c r="D23" s="10" t="s">
        <v>6</v>
      </c>
      <c r="E23" s="22"/>
      <c r="F23" s="29">
        <v>60</v>
      </c>
      <c r="G23" s="5">
        <v>100</v>
      </c>
      <c r="H23" s="5">
        <v>10</v>
      </c>
      <c r="I23" s="5">
        <v>10</v>
      </c>
      <c r="J23" s="5">
        <v>10</v>
      </c>
      <c r="K23" s="5">
        <v>10</v>
      </c>
      <c r="L23" s="5">
        <v>10</v>
      </c>
      <c r="M23" s="5">
        <v>10</v>
      </c>
      <c r="N23" s="5">
        <v>10</v>
      </c>
      <c r="O23" s="5">
        <v>10</v>
      </c>
      <c r="P23" s="5"/>
      <c r="Q23" s="5"/>
      <c r="R23" s="5"/>
      <c r="S23" s="5"/>
      <c r="T23" s="5"/>
      <c r="U23" s="25">
        <f t="shared" si="0"/>
        <v>1.8</v>
      </c>
      <c r="V23" s="5">
        <f>E23/200</f>
        <v>0</v>
      </c>
      <c r="W23" s="5">
        <f>F23/200</f>
        <v>0.3</v>
      </c>
      <c r="X23" s="21">
        <f t="shared" ref="X23:X25" si="11">U23+V23+W23</f>
        <v>2.1</v>
      </c>
    </row>
    <row r="24" spans="1:24" x14ac:dyDescent="0.25">
      <c r="A24" s="9" t="s">
        <v>25</v>
      </c>
      <c r="B24" s="13">
        <f t="shared" si="10"/>
        <v>56.521739130434788</v>
      </c>
      <c r="C24" s="9" t="s">
        <v>5</v>
      </c>
      <c r="D24" s="10" t="s">
        <v>6</v>
      </c>
      <c r="E24" s="22"/>
      <c r="F24" s="29">
        <v>50</v>
      </c>
      <c r="G24" s="5">
        <v>100</v>
      </c>
      <c r="H24" s="5">
        <v>10</v>
      </c>
      <c r="I24" s="5">
        <v>10</v>
      </c>
      <c r="J24" s="5">
        <v>10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25">
        <f t="shared" si="0"/>
        <v>1.3</v>
      </c>
      <c r="V24" s="5">
        <f t="shared" ref="V24:V25" si="12">E24/200</f>
        <v>0</v>
      </c>
      <c r="W24" s="5">
        <f t="shared" ref="W24:W25" si="13">F24/200</f>
        <v>0.25</v>
      </c>
      <c r="X24" s="21">
        <f t="shared" si="11"/>
        <v>1.55</v>
      </c>
    </row>
    <row r="25" spans="1:24" x14ac:dyDescent="0.25">
      <c r="A25" s="9" t="s">
        <v>26</v>
      </c>
      <c r="B25" s="13">
        <f t="shared" si="10"/>
        <v>56.521739130434788</v>
      </c>
      <c r="C25" s="9" t="s">
        <v>5</v>
      </c>
      <c r="D25" s="30" t="s">
        <v>110</v>
      </c>
      <c r="E25" s="9"/>
      <c r="F25" s="5">
        <v>10</v>
      </c>
      <c r="G25" s="5">
        <v>100</v>
      </c>
      <c r="H25" s="5">
        <v>10</v>
      </c>
      <c r="I25" s="5">
        <v>10</v>
      </c>
      <c r="J25" s="5">
        <v>10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25">
        <f t="shared" si="0"/>
        <v>1.3</v>
      </c>
      <c r="V25" s="5">
        <f t="shared" si="12"/>
        <v>0</v>
      </c>
      <c r="W25" s="5">
        <f t="shared" si="13"/>
        <v>0.05</v>
      </c>
      <c r="X25" s="21">
        <f t="shared" si="11"/>
        <v>1.35</v>
      </c>
    </row>
    <row r="26" spans="1:24" s="3" customFormat="1" x14ac:dyDescent="0.25">
      <c r="A26" s="7" t="s">
        <v>27</v>
      </c>
      <c r="B26" s="19"/>
      <c r="C26" s="7"/>
      <c r="D26" s="7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24"/>
      <c r="V26" s="8"/>
      <c r="W26" s="8"/>
      <c r="X26" s="20"/>
    </row>
    <row r="27" spans="1:24" x14ac:dyDescent="0.25">
      <c r="A27" s="9" t="s">
        <v>28</v>
      </c>
      <c r="B27" s="13">
        <f t="shared" ref="B27:B35" si="14">(U27*100)/2.3</f>
        <v>47.826086956521749</v>
      </c>
      <c r="C27" s="9" t="s">
        <v>5</v>
      </c>
      <c r="D27" s="30" t="s">
        <v>37</v>
      </c>
      <c r="E27" s="9"/>
      <c r="F27" s="5">
        <v>0</v>
      </c>
      <c r="G27" s="5">
        <v>100</v>
      </c>
      <c r="H27" s="5">
        <v>10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25">
        <f t="shared" si="0"/>
        <v>1.1000000000000001</v>
      </c>
      <c r="V27" s="5">
        <f>E27/200</f>
        <v>0</v>
      </c>
      <c r="W27" s="5">
        <f>F27/200</f>
        <v>0</v>
      </c>
      <c r="X27" s="21">
        <f t="shared" ref="X27:X34" si="15">U27+V27+W27</f>
        <v>1.1000000000000001</v>
      </c>
    </row>
    <row r="28" spans="1:24" x14ac:dyDescent="0.25">
      <c r="A28" s="9" t="s">
        <v>29</v>
      </c>
      <c r="B28" s="13">
        <f t="shared" si="14"/>
        <v>82.608695652173921</v>
      </c>
      <c r="C28" s="9" t="s">
        <v>5</v>
      </c>
      <c r="D28" s="10" t="s">
        <v>6</v>
      </c>
      <c r="E28" s="22"/>
      <c r="F28" s="29">
        <v>110</v>
      </c>
      <c r="G28" s="5">
        <v>100</v>
      </c>
      <c r="H28" s="5">
        <v>10</v>
      </c>
      <c r="I28" s="5">
        <v>10</v>
      </c>
      <c r="J28" s="5">
        <v>10</v>
      </c>
      <c r="K28" s="5">
        <v>10</v>
      </c>
      <c r="L28" s="5">
        <v>10</v>
      </c>
      <c r="M28" s="5">
        <v>10</v>
      </c>
      <c r="N28" s="5">
        <v>10</v>
      </c>
      <c r="O28" s="5">
        <v>10</v>
      </c>
      <c r="P28" s="5">
        <v>10</v>
      </c>
      <c r="Q28" s="5"/>
      <c r="R28" s="5"/>
      <c r="S28" s="5"/>
      <c r="T28" s="5"/>
      <c r="U28" s="25">
        <f t="shared" si="0"/>
        <v>1.9</v>
      </c>
      <c r="V28" s="5">
        <f t="shared" ref="V28:V35" si="16">E28/200</f>
        <v>0</v>
      </c>
      <c r="W28" s="5">
        <f t="shared" ref="W28:W35" si="17">F28/200</f>
        <v>0.55000000000000004</v>
      </c>
      <c r="X28" s="21">
        <f t="shared" si="15"/>
        <v>2.4500000000000002</v>
      </c>
    </row>
    <row r="29" spans="1:24" x14ac:dyDescent="0.25">
      <c r="A29" s="9" t="s">
        <v>30</v>
      </c>
      <c r="B29" s="13">
        <f t="shared" si="14"/>
        <v>56.521739130434788</v>
      </c>
      <c r="C29" s="9" t="s">
        <v>5</v>
      </c>
      <c r="D29" s="30" t="s">
        <v>110</v>
      </c>
      <c r="E29" s="9"/>
      <c r="F29" s="5">
        <v>0</v>
      </c>
      <c r="G29" s="5">
        <v>100</v>
      </c>
      <c r="H29" s="5">
        <v>10</v>
      </c>
      <c r="I29" s="5">
        <v>10</v>
      </c>
      <c r="J29" s="5">
        <v>10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25">
        <f t="shared" si="0"/>
        <v>1.3</v>
      </c>
      <c r="V29" s="5">
        <f t="shared" si="16"/>
        <v>0</v>
      </c>
      <c r="W29" s="5">
        <f t="shared" si="17"/>
        <v>0</v>
      </c>
      <c r="X29" s="21">
        <f t="shared" si="15"/>
        <v>1.3</v>
      </c>
    </row>
    <row r="30" spans="1:24" x14ac:dyDescent="0.25">
      <c r="A30" s="9" t="s">
        <v>31</v>
      </c>
      <c r="B30" s="13">
        <f t="shared" si="14"/>
        <v>60.869565217391312</v>
      </c>
      <c r="C30" s="9" t="s">
        <v>5</v>
      </c>
      <c r="D30" s="30" t="s">
        <v>110</v>
      </c>
      <c r="E30" s="9"/>
      <c r="F30" s="5">
        <v>0</v>
      </c>
      <c r="G30" s="5">
        <v>100</v>
      </c>
      <c r="H30" s="5">
        <v>10</v>
      </c>
      <c r="I30" s="5">
        <v>10</v>
      </c>
      <c r="J30" s="5">
        <v>10</v>
      </c>
      <c r="K30" s="5">
        <v>10</v>
      </c>
      <c r="L30" s="5"/>
      <c r="M30" s="5"/>
      <c r="N30" s="5"/>
      <c r="O30" s="5"/>
      <c r="P30" s="5"/>
      <c r="Q30" s="5"/>
      <c r="R30" s="5"/>
      <c r="S30" s="5"/>
      <c r="T30" s="5"/>
      <c r="U30" s="25">
        <f t="shared" si="0"/>
        <v>1.4</v>
      </c>
      <c r="V30" s="5">
        <f t="shared" si="16"/>
        <v>0</v>
      </c>
      <c r="W30" s="5">
        <f t="shared" si="17"/>
        <v>0</v>
      </c>
      <c r="X30" s="21">
        <f t="shared" si="15"/>
        <v>1.4</v>
      </c>
    </row>
    <row r="31" spans="1:24" x14ac:dyDescent="0.25">
      <c r="A31" s="9" t="s">
        <v>32</v>
      </c>
      <c r="B31" s="13">
        <f t="shared" si="14"/>
        <v>86.956521739130437</v>
      </c>
      <c r="C31" s="9" t="s">
        <v>5</v>
      </c>
      <c r="D31" s="30" t="s">
        <v>37</v>
      </c>
      <c r="E31" s="9"/>
      <c r="F31" s="5">
        <v>90</v>
      </c>
      <c r="G31" s="5">
        <v>100</v>
      </c>
      <c r="H31" s="5">
        <v>10</v>
      </c>
      <c r="I31" s="5">
        <v>10</v>
      </c>
      <c r="J31" s="5">
        <v>10</v>
      </c>
      <c r="K31" s="5">
        <v>10</v>
      </c>
      <c r="L31" s="5">
        <v>10</v>
      </c>
      <c r="M31" s="5">
        <v>10</v>
      </c>
      <c r="N31" s="5">
        <v>10</v>
      </c>
      <c r="O31" s="5"/>
      <c r="P31" s="5">
        <v>10</v>
      </c>
      <c r="Q31" s="5">
        <v>10</v>
      </c>
      <c r="R31" s="5">
        <v>10</v>
      </c>
      <c r="S31" s="5"/>
      <c r="T31" s="5"/>
      <c r="U31" s="25">
        <f t="shared" si="0"/>
        <v>2</v>
      </c>
      <c r="V31" s="5">
        <f t="shared" si="16"/>
        <v>0</v>
      </c>
      <c r="W31" s="5">
        <f t="shared" si="17"/>
        <v>0.45</v>
      </c>
      <c r="X31" s="21">
        <f t="shared" si="15"/>
        <v>2.4500000000000002</v>
      </c>
    </row>
    <row r="32" spans="1:24" x14ac:dyDescent="0.25">
      <c r="A32" s="9" t="s">
        <v>33</v>
      </c>
      <c r="B32" s="13">
        <f t="shared" si="14"/>
        <v>69.565217391304358</v>
      </c>
      <c r="C32" s="9" t="s">
        <v>5</v>
      </c>
      <c r="D32" s="10" t="s">
        <v>8</v>
      </c>
      <c r="E32" s="22"/>
      <c r="F32" s="29">
        <v>30</v>
      </c>
      <c r="G32" s="5">
        <v>100</v>
      </c>
      <c r="H32" s="5">
        <v>10</v>
      </c>
      <c r="I32" s="5">
        <v>10</v>
      </c>
      <c r="J32" s="5">
        <v>10</v>
      </c>
      <c r="K32" s="5">
        <v>10</v>
      </c>
      <c r="L32" s="5">
        <v>10</v>
      </c>
      <c r="M32" s="5">
        <v>10</v>
      </c>
      <c r="N32" s="5"/>
      <c r="O32" s="5"/>
      <c r="P32" s="5"/>
      <c r="Q32" s="5"/>
      <c r="R32" s="5"/>
      <c r="S32" s="5"/>
      <c r="T32" s="5"/>
      <c r="U32" s="25">
        <f t="shared" si="0"/>
        <v>1.6</v>
      </c>
      <c r="V32" s="5">
        <f t="shared" si="16"/>
        <v>0</v>
      </c>
      <c r="W32" s="5">
        <f t="shared" si="17"/>
        <v>0.15</v>
      </c>
      <c r="X32" s="21">
        <f t="shared" si="15"/>
        <v>1.75</v>
      </c>
    </row>
    <row r="33" spans="1:24" x14ac:dyDescent="0.25">
      <c r="A33" s="9" t="s">
        <v>34</v>
      </c>
      <c r="B33" s="13">
        <f t="shared" si="14"/>
        <v>82.608695652173921</v>
      </c>
      <c r="C33" s="9" t="s">
        <v>5</v>
      </c>
      <c r="D33" s="10" t="s">
        <v>6</v>
      </c>
      <c r="E33" s="22"/>
      <c r="F33" s="29">
        <v>120</v>
      </c>
      <c r="G33" s="5">
        <v>100</v>
      </c>
      <c r="H33" s="5">
        <v>10</v>
      </c>
      <c r="I33" s="5">
        <v>10</v>
      </c>
      <c r="J33" s="5">
        <v>10</v>
      </c>
      <c r="K33" s="5">
        <v>10</v>
      </c>
      <c r="L33" s="5">
        <v>10</v>
      </c>
      <c r="M33" s="5">
        <v>10</v>
      </c>
      <c r="N33" s="5">
        <v>10</v>
      </c>
      <c r="O33" s="5"/>
      <c r="P33" s="5">
        <v>10</v>
      </c>
      <c r="Q33" s="5">
        <v>10</v>
      </c>
      <c r="R33" s="5"/>
      <c r="S33" s="5"/>
      <c r="T33" s="5"/>
      <c r="U33" s="25">
        <f t="shared" si="0"/>
        <v>1.9</v>
      </c>
      <c r="V33" s="5">
        <f t="shared" si="16"/>
        <v>0</v>
      </c>
      <c r="W33" s="5">
        <f t="shared" si="17"/>
        <v>0.6</v>
      </c>
      <c r="X33" s="21">
        <f t="shared" si="15"/>
        <v>2.5</v>
      </c>
    </row>
    <row r="34" spans="1:24" x14ac:dyDescent="0.25">
      <c r="A34" s="9" t="s">
        <v>35</v>
      </c>
      <c r="B34" s="13">
        <f t="shared" si="14"/>
        <v>78.260869565217391</v>
      </c>
      <c r="C34" s="9" t="s">
        <v>5</v>
      </c>
      <c r="D34" s="10" t="s">
        <v>6</v>
      </c>
      <c r="E34" s="22"/>
      <c r="F34" s="29">
        <v>170</v>
      </c>
      <c r="G34" s="5">
        <v>100</v>
      </c>
      <c r="H34" s="5">
        <v>10</v>
      </c>
      <c r="I34" s="5">
        <v>10</v>
      </c>
      <c r="J34" s="5">
        <v>10</v>
      </c>
      <c r="K34" s="5">
        <v>10</v>
      </c>
      <c r="L34" s="5">
        <v>10</v>
      </c>
      <c r="M34" s="5">
        <v>10</v>
      </c>
      <c r="N34" s="5">
        <v>10</v>
      </c>
      <c r="O34" s="5">
        <v>10</v>
      </c>
      <c r="P34" s="5"/>
      <c r="Q34" s="5"/>
      <c r="R34" s="5"/>
      <c r="S34" s="5"/>
      <c r="T34" s="5"/>
      <c r="U34" s="25">
        <f t="shared" si="0"/>
        <v>1.8</v>
      </c>
      <c r="V34" s="5">
        <f t="shared" si="16"/>
        <v>0</v>
      </c>
      <c r="W34" s="5">
        <f t="shared" si="17"/>
        <v>0.85</v>
      </c>
      <c r="X34" s="21">
        <f t="shared" si="15"/>
        <v>2.65</v>
      </c>
    </row>
    <row r="35" spans="1:24" x14ac:dyDescent="0.25">
      <c r="A35" s="9" t="s">
        <v>36</v>
      </c>
      <c r="B35" s="13">
        <f t="shared" si="14"/>
        <v>69.565217391304358</v>
      </c>
      <c r="C35" s="9" t="s">
        <v>5</v>
      </c>
      <c r="D35" s="30" t="s">
        <v>37</v>
      </c>
      <c r="E35" s="9"/>
      <c r="F35" s="5">
        <v>80</v>
      </c>
      <c r="G35" s="5">
        <v>100</v>
      </c>
      <c r="H35" s="5">
        <v>10</v>
      </c>
      <c r="I35" s="5">
        <v>10</v>
      </c>
      <c r="J35" s="5">
        <v>10</v>
      </c>
      <c r="K35" s="5">
        <v>10</v>
      </c>
      <c r="L35" s="5"/>
      <c r="M35" s="5"/>
      <c r="N35" s="5"/>
      <c r="O35" s="5"/>
      <c r="P35" s="5">
        <v>10</v>
      </c>
      <c r="Q35" s="5">
        <v>10</v>
      </c>
      <c r="R35" s="5"/>
      <c r="S35" s="5"/>
      <c r="T35" s="5"/>
      <c r="U35" s="25">
        <f t="shared" si="0"/>
        <v>1.6</v>
      </c>
      <c r="V35" s="5">
        <f t="shared" si="16"/>
        <v>0</v>
      </c>
      <c r="W35" s="5">
        <f t="shared" si="17"/>
        <v>0.4</v>
      </c>
      <c r="X35" s="21">
        <f>U35+V35+W35</f>
        <v>2</v>
      </c>
    </row>
    <row r="36" spans="1:24" s="3" customFormat="1" x14ac:dyDescent="0.25">
      <c r="A36" s="7" t="s">
        <v>38</v>
      </c>
      <c r="B36" s="19"/>
      <c r="C36" s="7"/>
      <c r="D36" s="7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24"/>
      <c r="V36" s="8"/>
      <c r="W36" s="8"/>
      <c r="X36" s="20"/>
    </row>
    <row r="37" spans="1:24" x14ac:dyDescent="0.25">
      <c r="A37" s="9" t="s">
        <v>39</v>
      </c>
      <c r="B37" s="13">
        <f t="shared" ref="B37:B41" si="18">(U37*100)/2.3</f>
        <v>69.565217391304358</v>
      </c>
      <c r="C37" s="9" t="s">
        <v>5</v>
      </c>
      <c r="D37" s="30" t="s">
        <v>37</v>
      </c>
      <c r="E37" s="9"/>
      <c r="F37" s="5">
        <v>130</v>
      </c>
      <c r="G37" s="5">
        <v>100</v>
      </c>
      <c r="H37" s="5">
        <v>10</v>
      </c>
      <c r="I37" s="5">
        <v>10</v>
      </c>
      <c r="J37" s="5">
        <v>10</v>
      </c>
      <c r="K37" s="5">
        <v>10</v>
      </c>
      <c r="L37" s="5">
        <v>10</v>
      </c>
      <c r="M37" s="5">
        <v>10</v>
      </c>
      <c r="N37" s="5"/>
      <c r="O37" s="5"/>
      <c r="P37" s="5"/>
      <c r="Q37" s="5"/>
      <c r="R37" s="5"/>
      <c r="S37" s="5"/>
      <c r="T37" s="5"/>
      <c r="U37" s="25">
        <f t="shared" ref="U37:U38" si="19">SUM(G37:T37)/100</f>
        <v>1.6</v>
      </c>
      <c r="V37" s="5">
        <f>E37/200</f>
        <v>0</v>
      </c>
      <c r="W37" s="5">
        <f>F37/200</f>
        <v>0.65</v>
      </c>
      <c r="X37" s="21">
        <f t="shared" ref="X37:X38" si="20">U37+V37+W37</f>
        <v>2.25</v>
      </c>
    </row>
    <row r="38" spans="1:24" x14ac:dyDescent="0.25">
      <c r="A38" s="9" t="s">
        <v>40</v>
      </c>
      <c r="B38" s="13">
        <f t="shared" si="18"/>
        <v>82.608695652173921</v>
      </c>
      <c r="C38" s="9" t="s">
        <v>5</v>
      </c>
      <c r="D38" s="10" t="s">
        <v>6</v>
      </c>
      <c r="E38" s="22"/>
      <c r="F38" s="29">
        <v>120</v>
      </c>
      <c r="G38" s="5">
        <v>100</v>
      </c>
      <c r="H38" s="5">
        <v>10</v>
      </c>
      <c r="I38" s="5">
        <v>10</v>
      </c>
      <c r="J38" s="5">
        <v>10</v>
      </c>
      <c r="K38" s="5">
        <v>10</v>
      </c>
      <c r="L38" s="5">
        <v>10</v>
      </c>
      <c r="M38" s="5">
        <v>10</v>
      </c>
      <c r="N38" s="5"/>
      <c r="O38" s="5"/>
      <c r="P38" s="5">
        <v>10</v>
      </c>
      <c r="Q38" s="5">
        <v>10</v>
      </c>
      <c r="R38" s="5">
        <v>10</v>
      </c>
      <c r="S38" s="5"/>
      <c r="T38" s="5"/>
      <c r="U38" s="25">
        <f t="shared" si="19"/>
        <v>1.9</v>
      </c>
      <c r="V38" s="5">
        <f t="shared" ref="V38:V41" si="21">E38/200</f>
        <v>0</v>
      </c>
      <c r="W38" s="5">
        <f t="shared" ref="W38:W41" si="22">F38/200</f>
        <v>0.6</v>
      </c>
      <c r="X38" s="21">
        <f t="shared" si="20"/>
        <v>2.5</v>
      </c>
    </row>
    <row r="39" spans="1:24" x14ac:dyDescent="0.25">
      <c r="A39" s="9" t="s">
        <v>41</v>
      </c>
      <c r="B39" s="13">
        <f t="shared" si="18"/>
        <v>95.652173913043498</v>
      </c>
      <c r="C39" s="9" t="s">
        <v>5</v>
      </c>
      <c r="D39" s="10" t="s">
        <v>6</v>
      </c>
      <c r="E39" s="22"/>
      <c r="F39" s="29">
        <v>110</v>
      </c>
      <c r="G39" s="5">
        <v>100</v>
      </c>
      <c r="H39" s="5">
        <v>10</v>
      </c>
      <c r="I39" s="5">
        <v>10</v>
      </c>
      <c r="J39" s="5">
        <v>10</v>
      </c>
      <c r="K39" s="5">
        <v>10</v>
      </c>
      <c r="L39" s="5">
        <v>10</v>
      </c>
      <c r="M39" s="5">
        <v>10</v>
      </c>
      <c r="N39" s="5">
        <v>10</v>
      </c>
      <c r="O39" s="5">
        <v>10</v>
      </c>
      <c r="P39" s="5">
        <v>10</v>
      </c>
      <c r="Q39" s="5">
        <v>10</v>
      </c>
      <c r="R39" s="5">
        <v>10</v>
      </c>
      <c r="S39" s="5">
        <v>10</v>
      </c>
      <c r="T39" s="5"/>
      <c r="U39" s="25">
        <f>SUM(G39:T39)/100</f>
        <v>2.2000000000000002</v>
      </c>
      <c r="V39" s="5">
        <f t="shared" si="21"/>
        <v>0</v>
      </c>
      <c r="W39" s="5">
        <f t="shared" si="22"/>
        <v>0.55000000000000004</v>
      </c>
      <c r="X39" s="21">
        <f>U39+V39+W39</f>
        <v>2.75</v>
      </c>
    </row>
    <row r="40" spans="1:24" x14ac:dyDescent="0.25">
      <c r="A40" s="9" t="s">
        <v>42</v>
      </c>
      <c r="B40" s="13">
        <f t="shared" si="18"/>
        <v>78.260869565217391</v>
      </c>
      <c r="C40" s="9" t="s">
        <v>5</v>
      </c>
      <c r="D40" s="30" t="s">
        <v>37</v>
      </c>
      <c r="E40" s="9"/>
      <c r="F40" s="5">
        <v>190</v>
      </c>
      <c r="G40" s="5">
        <v>100</v>
      </c>
      <c r="H40" s="5">
        <v>10</v>
      </c>
      <c r="I40" s="5">
        <v>10</v>
      </c>
      <c r="J40" s="5">
        <v>10</v>
      </c>
      <c r="K40" s="5">
        <v>10</v>
      </c>
      <c r="L40" s="5">
        <v>10</v>
      </c>
      <c r="M40" s="5">
        <v>10</v>
      </c>
      <c r="N40" s="5">
        <v>10</v>
      </c>
      <c r="O40" s="5">
        <v>10</v>
      </c>
      <c r="P40" s="5"/>
      <c r="Q40" s="5"/>
      <c r="R40" s="5"/>
      <c r="S40" s="5"/>
      <c r="T40" s="5"/>
      <c r="U40" s="25">
        <f>SUM(G40:T40)/100</f>
        <v>1.8</v>
      </c>
      <c r="V40" s="5">
        <f t="shared" si="21"/>
        <v>0</v>
      </c>
      <c r="W40" s="5">
        <f t="shared" si="22"/>
        <v>0.95</v>
      </c>
      <c r="X40" s="21">
        <f t="shared" ref="X40:X41" si="23">U40+V40+W40</f>
        <v>2.75</v>
      </c>
    </row>
    <row r="41" spans="1:24" x14ac:dyDescent="0.25">
      <c r="A41" s="9" t="s">
        <v>43</v>
      </c>
      <c r="B41" s="13">
        <f t="shared" si="18"/>
        <v>56.521739130434788</v>
      </c>
      <c r="C41" s="9" t="s">
        <v>5</v>
      </c>
      <c r="D41" s="30" t="s">
        <v>110</v>
      </c>
      <c r="E41" s="9"/>
      <c r="F41" s="5">
        <v>0</v>
      </c>
      <c r="G41" s="5">
        <v>100</v>
      </c>
      <c r="H41" s="5">
        <v>10</v>
      </c>
      <c r="I41" s="5">
        <v>10</v>
      </c>
      <c r="J41" s="5">
        <v>10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25">
        <f>SUM(G41:T41)/100</f>
        <v>1.3</v>
      </c>
      <c r="V41" s="5">
        <f t="shared" si="21"/>
        <v>0</v>
      </c>
      <c r="W41" s="5">
        <f t="shared" si="22"/>
        <v>0</v>
      </c>
      <c r="X41" s="21">
        <f t="shared" si="23"/>
        <v>1.3</v>
      </c>
    </row>
    <row r="42" spans="1:24" s="3" customFormat="1" x14ac:dyDescent="0.25">
      <c r="A42" s="7" t="s">
        <v>44</v>
      </c>
      <c r="B42" s="19"/>
      <c r="C42" s="7"/>
      <c r="D42" s="7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24"/>
      <c r="V42" s="8"/>
      <c r="W42" s="8"/>
      <c r="X42" s="20"/>
    </row>
    <row r="43" spans="1:24" s="3" customFormat="1" x14ac:dyDescent="0.25">
      <c r="A43" s="7" t="s">
        <v>45</v>
      </c>
      <c r="B43" s="19"/>
      <c r="C43" s="7"/>
      <c r="D43" s="7"/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24"/>
      <c r="V43" s="8"/>
      <c r="W43" s="8"/>
      <c r="X43" s="20"/>
    </row>
    <row r="44" spans="1:24" s="3" customFormat="1" x14ac:dyDescent="0.25">
      <c r="A44" s="7" t="s">
        <v>46</v>
      </c>
      <c r="B44" s="19"/>
      <c r="C44" s="7"/>
      <c r="D44" s="7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24"/>
      <c r="V44" s="8"/>
      <c r="W44" s="8"/>
      <c r="X44" s="20"/>
    </row>
    <row r="45" spans="1:24" x14ac:dyDescent="0.25">
      <c r="A45" s="9" t="s">
        <v>47</v>
      </c>
      <c r="B45" s="13">
        <f t="shared" ref="B45:B54" si="24">(U45*100)/2.3</f>
        <v>82.608695652173921</v>
      </c>
      <c r="C45" s="9" t="s">
        <v>5</v>
      </c>
      <c r="D45" s="30" t="s">
        <v>37</v>
      </c>
      <c r="E45" s="9"/>
      <c r="F45" s="5">
        <v>0</v>
      </c>
      <c r="G45" s="5">
        <v>100</v>
      </c>
      <c r="H45" s="5">
        <v>10</v>
      </c>
      <c r="I45" s="5">
        <v>10</v>
      </c>
      <c r="J45" s="5">
        <v>10</v>
      </c>
      <c r="K45" s="5">
        <v>10</v>
      </c>
      <c r="L45" s="5">
        <v>10</v>
      </c>
      <c r="M45" s="5">
        <v>10</v>
      </c>
      <c r="N45" s="5">
        <v>10</v>
      </c>
      <c r="O45" s="5">
        <v>10</v>
      </c>
      <c r="P45" s="5">
        <v>10</v>
      </c>
      <c r="Q45" s="5"/>
      <c r="R45" s="5"/>
      <c r="S45" s="5"/>
      <c r="T45" s="5"/>
      <c r="U45" s="25">
        <f t="shared" ref="U45:U104" si="25">SUM(G45:T45)/100</f>
        <v>1.9</v>
      </c>
      <c r="V45" s="5">
        <f>E45/200</f>
        <v>0</v>
      </c>
      <c r="W45" s="5">
        <f>F45/200</f>
        <v>0</v>
      </c>
      <c r="X45" s="21">
        <f t="shared" ref="X45:X54" si="26">U45+V45+W45</f>
        <v>1.9</v>
      </c>
    </row>
    <row r="46" spans="1:24" x14ac:dyDescent="0.25">
      <c r="A46" s="9" t="s">
        <v>48</v>
      </c>
      <c r="B46" s="13">
        <f t="shared" si="24"/>
        <v>86.956521739130437</v>
      </c>
      <c r="C46" s="9" t="s">
        <v>5</v>
      </c>
      <c r="D46" s="30" t="s">
        <v>37</v>
      </c>
      <c r="E46" s="9"/>
      <c r="F46" s="5">
        <v>5</v>
      </c>
      <c r="G46" s="5">
        <v>100</v>
      </c>
      <c r="H46" s="5">
        <v>10</v>
      </c>
      <c r="I46" s="5">
        <v>10</v>
      </c>
      <c r="J46" s="5">
        <v>10</v>
      </c>
      <c r="K46" s="5">
        <v>10</v>
      </c>
      <c r="L46" s="5">
        <v>10</v>
      </c>
      <c r="M46" s="5">
        <v>10</v>
      </c>
      <c r="N46" s="5">
        <v>10</v>
      </c>
      <c r="O46" s="5">
        <v>10</v>
      </c>
      <c r="P46" s="5">
        <v>10</v>
      </c>
      <c r="Q46" s="5">
        <v>10</v>
      </c>
      <c r="R46" s="5"/>
      <c r="S46" s="5"/>
      <c r="T46" s="5"/>
      <c r="U46" s="25">
        <f t="shared" si="25"/>
        <v>2</v>
      </c>
      <c r="V46" s="5">
        <f t="shared" ref="V46:V54" si="27">E46/200</f>
        <v>0</v>
      </c>
      <c r="W46" s="5">
        <f t="shared" ref="W46:W54" si="28">F46/200</f>
        <v>2.5000000000000001E-2</v>
      </c>
      <c r="X46" s="21">
        <f t="shared" si="26"/>
        <v>2.0249999999999999</v>
      </c>
    </row>
    <row r="47" spans="1:24" x14ac:dyDescent="0.25">
      <c r="A47" s="9" t="s">
        <v>49</v>
      </c>
      <c r="B47" s="13">
        <f t="shared" si="24"/>
        <v>52.173913043478265</v>
      </c>
      <c r="C47" s="9" t="s">
        <v>5</v>
      </c>
      <c r="D47" s="30" t="s">
        <v>37</v>
      </c>
      <c r="E47" s="9"/>
      <c r="F47" s="5">
        <v>0</v>
      </c>
      <c r="G47" s="5">
        <v>100</v>
      </c>
      <c r="H47" s="5">
        <v>10</v>
      </c>
      <c r="I47" s="5">
        <v>10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25">
        <f t="shared" si="25"/>
        <v>1.2</v>
      </c>
      <c r="V47" s="5">
        <f t="shared" si="27"/>
        <v>0</v>
      </c>
      <c r="W47" s="5">
        <f t="shared" si="28"/>
        <v>0</v>
      </c>
      <c r="X47" s="21">
        <f t="shared" si="26"/>
        <v>1.2</v>
      </c>
    </row>
    <row r="48" spans="1:24" x14ac:dyDescent="0.25">
      <c r="A48" s="9" t="s">
        <v>50</v>
      </c>
      <c r="B48" s="13">
        <f t="shared" si="24"/>
        <v>65.217391304347828</v>
      </c>
      <c r="C48" s="9" t="s">
        <v>5</v>
      </c>
      <c r="D48" s="30" t="s">
        <v>37</v>
      </c>
      <c r="E48" s="9"/>
      <c r="F48" s="5">
        <v>0</v>
      </c>
      <c r="G48" s="5">
        <v>100</v>
      </c>
      <c r="H48" s="5">
        <v>10</v>
      </c>
      <c r="I48" s="5">
        <v>10</v>
      </c>
      <c r="J48" s="5">
        <v>10</v>
      </c>
      <c r="K48" s="5">
        <v>10</v>
      </c>
      <c r="L48" s="5">
        <v>10</v>
      </c>
      <c r="M48" s="5"/>
      <c r="N48" s="5"/>
      <c r="O48" s="5"/>
      <c r="P48" s="5"/>
      <c r="Q48" s="5"/>
      <c r="R48" s="5"/>
      <c r="S48" s="5"/>
      <c r="T48" s="5"/>
      <c r="U48" s="25">
        <f t="shared" si="25"/>
        <v>1.5</v>
      </c>
      <c r="V48" s="5">
        <f t="shared" si="27"/>
        <v>0</v>
      </c>
      <c r="W48" s="5">
        <f t="shared" si="28"/>
        <v>0</v>
      </c>
      <c r="X48" s="21">
        <f t="shared" si="26"/>
        <v>1.5</v>
      </c>
    </row>
    <row r="49" spans="1:24" x14ac:dyDescent="0.25">
      <c r="A49" s="9" t="s">
        <v>51</v>
      </c>
      <c r="B49" s="13">
        <f t="shared" si="24"/>
        <v>65.217391304347828</v>
      </c>
      <c r="C49" s="9" t="s">
        <v>5</v>
      </c>
      <c r="D49" s="30" t="s">
        <v>37</v>
      </c>
      <c r="E49" s="9"/>
      <c r="F49" s="5">
        <v>12</v>
      </c>
      <c r="G49" s="5">
        <v>100</v>
      </c>
      <c r="H49" s="5">
        <v>10</v>
      </c>
      <c r="I49" s="5">
        <v>10</v>
      </c>
      <c r="J49" s="5">
        <v>10</v>
      </c>
      <c r="K49" s="5">
        <v>10</v>
      </c>
      <c r="L49" s="5">
        <v>10</v>
      </c>
      <c r="M49" s="5"/>
      <c r="N49" s="5"/>
      <c r="O49" s="5"/>
      <c r="P49" s="5"/>
      <c r="Q49" s="5"/>
      <c r="R49" s="5"/>
      <c r="S49" s="5"/>
      <c r="T49" s="5"/>
      <c r="U49" s="25">
        <f t="shared" si="25"/>
        <v>1.5</v>
      </c>
      <c r="V49" s="5">
        <f t="shared" si="27"/>
        <v>0</v>
      </c>
      <c r="W49" s="5">
        <f t="shared" si="28"/>
        <v>0.06</v>
      </c>
      <c r="X49" s="21">
        <f t="shared" si="26"/>
        <v>1.56</v>
      </c>
    </row>
    <row r="50" spans="1:24" x14ac:dyDescent="0.25">
      <c r="A50" s="9" t="s">
        <v>52</v>
      </c>
      <c r="B50" s="13">
        <f t="shared" si="24"/>
        <v>73.913043478260875</v>
      </c>
      <c r="C50" s="9" t="s">
        <v>5</v>
      </c>
      <c r="D50" s="30" t="s">
        <v>37</v>
      </c>
      <c r="E50" s="9"/>
      <c r="F50" s="5">
        <v>20</v>
      </c>
      <c r="G50" s="5">
        <v>100</v>
      </c>
      <c r="H50" s="5">
        <v>10</v>
      </c>
      <c r="I50" s="5">
        <v>10</v>
      </c>
      <c r="J50" s="5">
        <v>10</v>
      </c>
      <c r="K50" s="5">
        <v>10</v>
      </c>
      <c r="L50" s="5">
        <v>10</v>
      </c>
      <c r="M50" s="5">
        <v>10</v>
      </c>
      <c r="N50" s="5">
        <v>10</v>
      </c>
      <c r="O50" s="5"/>
      <c r="P50" s="5"/>
      <c r="Q50" s="5"/>
      <c r="R50" s="5"/>
      <c r="S50" s="5"/>
      <c r="T50" s="5"/>
      <c r="U50" s="25">
        <f t="shared" si="25"/>
        <v>1.7</v>
      </c>
      <c r="V50" s="5">
        <f t="shared" si="27"/>
        <v>0</v>
      </c>
      <c r="W50" s="5">
        <f t="shared" si="28"/>
        <v>0.1</v>
      </c>
      <c r="X50" s="21">
        <f t="shared" si="26"/>
        <v>1.8</v>
      </c>
    </row>
    <row r="51" spans="1:24" x14ac:dyDescent="0.25">
      <c r="A51" s="9" t="s">
        <v>53</v>
      </c>
      <c r="B51" s="13">
        <f t="shared" si="24"/>
        <v>91.304347826086968</v>
      </c>
      <c r="C51" s="9" t="s">
        <v>5</v>
      </c>
      <c r="D51" s="10" t="s">
        <v>6</v>
      </c>
      <c r="E51" s="22"/>
      <c r="F51" s="29">
        <v>100</v>
      </c>
      <c r="G51" s="5">
        <v>100</v>
      </c>
      <c r="H51" s="5">
        <v>10</v>
      </c>
      <c r="I51" s="5">
        <v>10</v>
      </c>
      <c r="J51" s="5">
        <v>10</v>
      </c>
      <c r="K51" s="5">
        <v>10</v>
      </c>
      <c r="L51" s="5">
        <v>10</v>
      </c>
      <c r="M51" s="5">
        <v>10</v>
      </c>
      <c r="N51" s="5">
        <v>10</v>
      </c>
      <c r="O51" s="5"/>
      <c r="P51" s="5">
        <v>10</v>
      </c>
      <c r="Q51" s="5">
        <v>10</v>
      </c>
      <c r="R51" s="5">
        <v>10</v>
      </c>
      <c r="S51" s="5">
        <v>10</v>
      </c>
      <c r="T51" s="5"/>
      <c r="U51" s="25">
        <f t="shared" si="25"/>
        <v>2.1</v>
      </c>
      <c r="V51" s="5">
        <f t="shared" si="27"/>
        <v>0</v>
      </c>
      <c r="W51" s="5">
        <f t="shared" si="28"/>
        <v>0.5</v>
      </c>
      <c r="X51" s="21">
        <f t="shared" si="26"/>
        <v>2.6</v>
      </c>
    </row>
    <row r="52" spans="1:24" x14ac:dyDescent="0.25">
      <c r="A52" s="9" t="s">
        <v>54</v>
      </c>
      <c r="B52" s="13">
        <f t="shared" si="24"/>
        <v>47.826086956521749</v>
      </c>
      <c r="C52" s="9" t="s">
        <v>5</v>
      </c>
      <c r="D52" s="30" t="s">
        <v>110</v>
      </c>
      <c r="E52" s="9"/>
      <c r="F52" s="5">
        <v>0</v>
      </c>
      <c r="G52" s="5">
        <v>100</v>
      </c>
      <c r="H52" s="5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25">
        <f t="shared" si="25"/>
        <v>1.1000000000000001</v>
      </c>
      <c r="V52" s="5">
        <f t="shared" si="27"/>
        <v>0</v>
      </c>
      <c r="W52" s="5">
        <f t="shared" si="28"/>
        <v>0</v>
      </c>
      <c r="X52" s="21">
        <f t="shared" si="26"/>
        <v>1.1000000000000001</v>
      </c>
    </row>
    <row r="53" spans="1:24" x14ac:dyDescent="0.25">
      <c r="A53" s="9" t="s">
        <v>55</v>
      </c>
      <c r="B53" s="13">
        <f t="shared" si="24"/>
        <v>69.565217391304358</v>
      </c>
      <c r="C53" s="9" t="s">
        <v>5</v>
      </c>
      <c r="D53" s="30" t="s">
        <v>110</v>
      </c>
      <c r="E53" s="9"/>
      <c r="F53" s="5">
        <v>0</v>
      </c>
      <c r="G53" s="5">
        <v>100</v>
      </c>
      <c r="H53" s="5">
        <v>10</v>
      </c>
      <c r="I53" s="5">
        <v>10</v>
      </c>
      <c r="J53" s="5">
        <v>10</v>
      </c>
      <c r="K53" s="5">
        <v>10</v>
      </c>
      <c r="L53" s="5"/>
      <c r="M53" s="5"/>
      <c r="N53" s="5"/>
      <c r="O53" s="5"/>
      <c r="P53" s="5">
        <v>10</v>
      </c>
      <c r="Q53" s="5">
        <v>10</v>
      </c>
      <c r="R53" s="5"/>
      <c r="S53" s="5"/>
      <c r="T53" s="5"/>
      <c r="U53" s="25">
        <f t="shared" si="25"/>
        <v>1.6</v>
      </c>
      <c r="V53" s="5">
        <f t="shared" si="27"/>
        <v>0</v>
      </c>
      <c r="W53" s="5">
        <f t="shared" si="28"/>
        <v>0</v>
      </c>
      <c r="X53" s="21">
        <f t="shared" si="26"/>
        <v>1.6</v>
      </c>
    </row>
    <row r="54" spans="1:24" x14ac:dyDescent="0.25">
      <c r="A54" s="9" t="s">
        <v>56</v>
      </c>
      <c r="B54" s="13">
        <f t="shared" si="24"/>
        <v>65.217391304347828</v>
      </c>
      <c r="C54" s="9" t="s">
        <v>5</v>
      </c>
      <c r="D54" s="30" t="s">
        <v>37</v>
      </c>
      <c r="E54" s="9"/>
      <c r="F54" s="5">
        <v>40</v>
      </c>
      <c r="G54" s="5">
        <v>100</v>
      </c>
      <c r="H54" s="5">
        <v>10</v>
      </c>
      <c r="I54" s="5">
        <v>10</v>
      </c>
      <c r="J54" s="5">
        <v>10</v>
      </c>
      <c r="K54" s="5">
        <v>10</v>
      </c>
      <c r="L54" s="5"/>
      <c r="M54" s="5"/>
      <c r="N54" s="5"/>
      <c r="O54" s="5"/>
      <c r="P54" s="5">
        <v>10</v>
      </c>
      <c r="Q54" s="5"/>
      <c r="R54" s="5"/>
      <c r="S54" s="5"/>
      <c r="T54" s="5"/>
      <c r="U54" s="25">
        <f t="shared" si="25"/>
        <v>1.5</v>
      </c>
      <c r="V54" s="5">
        <f t="shared" si="27"/>
        <v>0</v>
      </c>
      <c r="W54" s="5">
        <f t="shared" si="28"/>
        <v>0.2</v>
      </c>
      <c r="X54" s="21">
        <f t="shared" si="26"/>
        <v>1.7</v>
      </c>
    </row>
    <row r="55" spans="1:24" s="3" customFormat="1" x14ac:dyDescent="0.25">
      <c r="A55" s="7" t="s">
        <v>57</v>
      </c>
      <c r="B55" s="19"/>
      <c r="C55" s="7"/>
      <c r="D55" s="7"/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24"/>
      <c r="V55" s="8"/>
      <c r="W55" s="8"/>
      <c r="X55" s="20"/>
    </row>
    <row r="56" spans="1:24" x14ac:dyDescent="0.25">
      <c r="A56" s="9" t="s">
        <v>58</v>
      </c>
      <c r="B56" s="13">
        <f>(U56*100)/2.3</f>
        <v>82.608695652173921</v>
      </c>
      <c r="C56" s="9" t="s">
        <v>5</v>
      </c>
      <c r="D56" s="10" t="s">
        <v>8</v>
      </c>
      <c r="E56" s="22"/>
      <c r="F56" s="29">
        <v>40</v>
      </c>
      <c r="G56" s="5">
        <v>100</v>
      </c>
      <c r="H56" s="5">
        <v>10</v>
      </c>
      <c r="I56" s="5">
        <v>10</v>
      </c>
      <c r="J56" s="5">
        <v>10</v>
      </c>
      <c r="K56" s="5">
        <v>10</v>
      </c>
      <c r="L56" s="5">
        <v>10</v>
      </c>
      <c r="M56" s="5">
        <v>10</v>
      </c>
      <c r="N56" s="5">
        <v>10</v>
      </c>
      <c r="O56" s="5"/>
      <c r="P56" s="5">
        <v>10</v>
      </c>
      <c r="Q56" s="5">
        <v>10</v>
      </c>
      <c r="R56" s="5"/>
      <c r="S56" s="5"/>
      <c r="T56" s="5"/>
      <c r="U56" s="25">
        <f t="shared" si="25"/>
        <v>1.9</v>
      </c>
      <c r="V56" s="5">
        <f>E56/200</f>
        <v>0</v>
      </c>
      <c r="W56" s="5">
        <f>F56/200</f>
        <v>0.2</v>
      </c>
      <c r="X56" s="21">
        <f>U56+V56+W56</f>
        <v>2.1</v>
      </c>
    </row>
    <row r="57" spans="1:24" s="3" customFormat="1" x14ac:dyDescent="0.25">
      <c r="A57" s="7" t="s">
        <v>59</v>
      </c>
      <c r="B57" s="19"/>
      <c r="C57" s="7"/>
      <c r="D57" s="7"/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24"/>
      <c r="V57" s="8"/>
      <c r="W57" s="8"/>
      <c r="X57" s="20"/>
    </row>
    <row r="58" spans="1:24" x14ac:dyDescent="0.25">
      <c r="A58" s="9" t="s">
        <v>60</v>
      </c>
      <c r="B58" s="13">
        <f t="shared" ref="B58:B60" si="29">(U58*100)/2.3</f>
        <v>47.826086956521749</v>
      </c>
      <c r="C58" s="9" t="s">
        <v>5</v>
      </c>
      <c r="D58" s="30" t="s">
        <v>110</v>
      </c>
      <c r="E58" s="9"/>
      <c r="F58" s="5">
        <v>0</v>
      </c>
      <c r="G58" s="5">
        <v>100</v>
      </c>
      <c r="H58" s="5">
        <v>10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25">
        <f t="shared" si="25"/>
        <v>1.1000000000000001</v>
      </c>
      <c r="V58" s="5">
        <f>E58/200</f>
        <v>0</v>
      </c>
      <c r="W58" s="5">
        <f>F58/200</f>
        <v>0</v>
      </c>
      <c r="X58" s="21">
        <f t="shared" ref="X58:X60" si="30">U58+V58+W58</f>
        <v>1.1000000000000001</v>
      </c>
    </row>
    <row r="59" spans="1:24" x14ac:dyDescent="0.25">
      <c r="A59" s="9" t="s">
        <v>61</v>
      </c>
      <c r="B59" s="13">
        <f t="shared" si="29"/>
        <v>78.260869565217391</v>
      </c>
      <c r="C59" s="9" t="s">
        <v>5</v>
      </c>
      <c r="D59" s="30" t="s">
        <v>37</v>
      </c>
      <c r="E59" s="9"/>
      <c r="F59" s="5">
        <v>0</v>
      </c>
      <c r="G59" s="5">
        <v>100</v>
      </c>
      <c r="H59" s="5">
        <v>10</v>
      </c>
      <c r="I59" s="5">
        <v>10</v>
      </c>
      <c r="J59" s="5">
        <v>10</v>
      </c>
      <c r="K59" s="5">
        <v>10</v>
      </c>
      <c r="L59" s="5">
        <v>10</v>
      </c>
      <c r="M59" s="5">
        <v>10</v>
      </c>
      <c r="N59" s="5">
        <v>10</v>
      </c>
      <c r="O59" s="5"/>
      <c r="P59" s="5"/>
      <c r="Q59" s="5"/>
      <c r="R59" s="5"/>
      <c r="S59" s="5"/>
      <c r="T59" s="5">
        <v>10</v>
      </c>
      <c r="U59" s="25">
        <f t="shared" si="25"/>
        <v>1.8</v>
      </c>
      <c r="V59" s="5">
        <f t="shared" ref="V59:V60" si="31">E59/200</f>
        <v>0</v>
      </c>
      <c r="W59" s="5">
        <f t="shared" ref="W59:W60" si="32">F59/200</f>
        <v>0</v>
      </c>
      <c r="X59" s="21">
        <f t="shared" si="30"/>
        <v>1.8</v>
      </c>
    </row>
    <row r="60" spans="1:24" x14ac:dyDescent="0.25">
      <c r="A60" s="9" t="s">
        <v>62</v>
      </c>
      <c r="B60" s="13">
        <f t="shared" si="29"/>
        <v>91.304347826086968</v>
      </c>
      <c r="C60" s="9" t="s">
        <v>5</v>
      </c>
      <c r="D60" s="10" t="s">
        <v>6</v>
      </c>
      <c r="E60" s="22"/>
      <c r="F60" s="29">
        <v>120</v>
      </c>
      <c r="G60" s="5">
        <v>100</v>
      </c>
      <c r="H60" s="5">
        <v>10</v>
      </c>
      <c r="I60" s="5">
        <v>10</v>
      </c>
      <c r="J60" s="5">
        <v>10</v>
      </c>
      <c r="K60" s="5">
        <v>10</v>
      </c>
      <c r="L60" s="5">
        <v>10</v>
      </c>
      <c r="M60" s="5">
        <v>10</v>
      </c>
      <c r="N60" s="5">
        <v>10</v>
      </c>
      <c r="O60" s="5">
        <v>10</v>
      </c>
      <c r="P60" s="5">
        <v>10</v>
      </c>
      <c r="Q60" s="5">
        <v>10</v>
      </c>
      <c r="R60" s="5">
        <v>10</v>
      </c>
      <c r="S60" s="5"/>
      <c r="T60" s="5"/>
      <c r="U60" s="25">
        <f t="shared" si="25"/>
        <v>2.1</v>
      </c>
      <c r="V60" s="5">
        <f t="shared" si="31"/>
        <v>0</v>
      </c>
      <c r="W60" s="5">
        <f t="shared" si="32"/>
        <v>0.6</v>
      </c>
      <c r="X60" s="21">
        <f t="shared" si="30"/>
        <v>2.7</v>
      </c>
    </row>
    <row r="61" spans="1:24" s="3" customFormat="1" x14ac:dyDescent="0.25">
      <c r="A61" s="7" t="s">
        <v>63</v>
      </c>
      <c r="B61" s="19"/>
      <c r="C61" s="7"/>
      <c r="D61" s="7"/>
      <c r="E61" s="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24"/>
      <c r="V61" s="8"/>
      <c r="W61" s="8"/>
      <c r="X61" s="20"/>
    </row>
    <row r="62" spans="1:24" x14ac:dyDescent="0.25">
      <c r="A62" s="9" t="s">
        <v>64</v>
      </c>
      <c r="B62" s="13">
        <f t="shared" ref="B62:B64" si="33">(U62*100)/2.3</f>
        <v>65.217391304347828</v>
      </c>
      <c r="C62" s="9" t="s">
        <v>5</v>
      </c>
      <c r="D62" s="30" t="s">
        <v>37</v>
      </c>
      <c r="E62" s="9"/>
      <c r="F62" s="5">
        <v>0</v>
      </c>
      <c r="G62" s="5">
        <v>100</v>
      </c>
      <c r="H62" s="5">
        <v>10</v>
      </c>
      <c r="I62" s="5">
        <v>10</v>
      </c>
      <c r="J62" s="5">
        <v>10</v>
      </c>
      <c r="K62" s="5">
        <v>10</v>
      </c>
      <c r="L62" s="5"/>
      <c r="M62" s="5"/>
      <c r="N62" s="5"/>
      <c r="O62" s="5"/>
      <c r="P62" s="5">
        <v>10</v>
      </c>
      <c r="Q62" s="5"/>
      <c r="R62" s="5"/>
      <c r="S62" s="5"/>
      <c r="T62" s="5"/>
      <c r="U62" s="25">
        <f t="shared" si="25"/>
        <v>1.5</v>
      </c>
      <c r="V62" s="5">
        <f>E62/200</f>
        <v>0</v>
      </c>
      <c r="W62" s="5">
        <f>F62/200</f>
        <v>0</v>
      </c>
      <c r="X62" s="21">
        <f t="shared" ref="X62:X64" si="34">U62+V62+W62</f>
        <v>1.5</v>
      </c>
    </row>
    <row r="63" spans="1:24" x14ac:dyDescent="0.25">
      <c r="A63" s="9" t="s">
        <v>111</v>
      </c>
      <c r="B63" s="13">
        <f t="shared" si="33"/>
        <v>47.826086956521749</v>
      </c>
      <c r="C63" s="9" t="s">
        <v>5</v>
      </c>
      <c r="D63" s="30" t="s">
        <v>37</v>
      </c>
      <c r="E63" s="9">
        <v>5</v>
      </c>
      <c r="F63" s="5">
        <v>0</v>
      </c>
      <c r="G63" s="5">
        <v>100</v>
      </c>
      <c r="H63" s="5">
        <v>10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25">
        <f t="shared" si="25"/>
        <v>1.1000000000000001</v>
      </c>
      <c r="V63" s="5">
        <f t="shared" ref="V63:V64" si="35">E63/200</f>
        <v>2.5000000000000001E-2</v>
      </c>
      <c r="W63" s="5">
        <f t="shared" ref="W63:W64" si="36">F63/200</f>
        <v>0</v>
      </c>
      <c r="X63" s="21">
        <f t="shared" si="34"/>
        <v>1.125</v>
      </c>
    </row>
    <row r="64" spans="1:24" x14ac:dyDescent="0.25">
      <c r="A64" s="9" t="s">
        <v>65</v>
      </c>
      <c r="B64" s="13">
        <f t="shared" si="33"/>
        <v>43.478260869565219</v>
      </c>
      <c r="C64" s="9" t="s">
        <v>5</v>
      </c>
      <c r="D64" s="30" t="s">
        <v>37</v>
      </c>
      <c r="E64" s="9"/>
      <c r="F64" s="5">
        <v>0</v>
      </c>
      <c r="G64" s="5">
        <v>100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25">
        <f t="shared" si="25"/>
        <v>1</v>
      </c>
      <c r="V64" s="5">
        <f t="shared" si="35"/>
        <v>0</v>
      </c>
      <c r="W64" s="5">
        <f t="shared" si="36"/>
        <v>0</v>
      </c>
      <c r="X64" s="21">
        <f t="shared" si="34"/>
        <v>1</v>
      </c>
    </row>
    <row r="65" spans="1:24" s="3" customFormat="1" x14ac:dyDescent="0.25">
      <c r="A65" s="7" t="s">
        <v>66</v>
      </c>
      <c r="B65" s="19"/>
      <c r="C65" s="7"/>
      <c r="D65" s="7"/>
      <c r="E65" s="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24"/>
      <c r="V65" s="8"/>
      <c r="W65" s="8"/>
      <c r="X65" s="20"/>
    </row>
    <row r="66" spans="1:24" x14ac:dyDescent="0.25">
      <c r="A66" s="9" t="s">
        <v>67</v>
      </c>
      <c r="B66" s="13">
        <f>(U66*100)/2.3</f>
        <v>65.217391304347828</v>
      </c>
      <c r="C66" s="9" t="s">
        <v>5</v>
      </c>
      <c r="D66" s="30" t="s">
        <v>37</v>
      </c>
      <c r="E66" s="9"/>
      <c r="F66" s="5">
        <v>10</v>
      </c>
      <c r="G66" s="5">
        <v>100</v>
      </c>
      <c r="H66" s="5">
        <v>10</v>
      </c>
      <c r="I66" s="5">
        <v>10</v>
      </c>
      <c r="J66" s="5">
        <v>10</v>
      </c>
      <c r="K66" s="5">
        <v>10</v>
      </c>
      <c r="L66" s="5"/>
      <c r="M66" s="5"/>
      <c r="N66" s="5"/>
      <c r="O66" s="5"/>
      <c r="P66" s="5">
        <v>10</v>
      </c>
      <c r="Q66" s="5"/>
      <c r="R66" s="5"/>
      <c r="S66" s="5"/>
      <c r="T66" s="5"/>
      <c r="U66" s="25">
        <f t="shared" si="25"/>
        <v>1.5</v>
      </c>
      <c r="V66" s="5">
        <f>E66/200</f>
        <v>0</v>
      </c>
      <c r="W66" s="5">
        <f>F66/200</f>
        <v>0.05</v>
      </c>
      <c r="X66" s="21">
        <f>U66+V66+W66</f>
        <v>1.55</v>
      </c>
    </row>
    <row r="67" spans="1:24" s="3" customFormat="1" x14ac:dyDescent="0.25">
      <c r="A67" s="7" t="s">
        <v>68</v>
      </c>
      <c r="B67" s="19"/>
      <c r="C67" s="7"/>
      <c r="D67" s="7"/>
      <c r="E67" s="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24"/>
      <c r="V67" s="8"/>
      <c r="W67" s="8"/>
      <c r="X67" s="20"/>
    </row>
    <row r="68" spans="1:24" x14ac:dyDescent="0.25">
      <c r="A68" s="9" t="s">
        <v>69</v>
      </c>
      <c r="B68" s="13">
        <f t="shared" ref="B68:B70" si="37">(U68*100)/2.3</f>
        <v>47.826086956521749</v>
      </c>
      <c r="C68" s="9" t="s">
        <v>5</v>
      </c>
      <c r="D68" s="30" t="s">
        <v>37</v>
      </c>
      <c r="E68" s="9"/>
      <c r="F68" s="5">
        <v>0</v>
      </c>
      <c r="G68" s="5">
        <v>100</v>
      </c>
      <c r="H68" s="5">
        <v>10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25">
        <f t="shared" si="25"/>
        <v>1.1000000000000001</v>
      </c>
      <c r="V68" s="5">
        <f>E68/200</f>
        <v>0</v>
      </c>
      <c r="W68" s="5">
        <f>F68/200</f>
        <v>0</v>
      </c>
      <c r="X68" s="21">
        <f t="shared" ref="X68:X70" si="38">U68+V68+W68</f>
        <v>1.1000000000000001</v>
      </c>
    </row>
    <row r="69" spans="1:24" x14ac:dyDescent="0.25">
      <c r="A69" s="9" t="s">
        <v>70</v>
      </c>
      <c r="B69" s="13">
        <f t="shared" si="37"/>
        <v>52.173913043478265</v>
      </c>
      <c r="C69" s="9" t="s">
        <v>5</v>
      </c>
      <c r="D69" s="30" t="s">
        <v>37</v>
      </c>
      <c r="E69" s="9"/>
      <c r="F69" s="5">
        <v>0</v>
      </c>
      <c r="G69" s="5">
        <v>100</v>
      </c>
      <c r="H69" s="5">
        <v>10</v>
      </c>
      <c r="I69" s="5">
        <v>10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25">
        <f t="shared" si="25"/>
        <v>1.2</v>
      </c>
      <c r="V69" s="5">
        <f t="shared" ref="V69:V70" si="39">E69/200</f>
        <v>0</v>
      </c>
      <c r="W69" s="5">
        <f t="shared" ref="W69:W70" si="40">F69/200</f>
        <v>0</v>
      </c>
      <c r="X69" s="21">
        <f t="shared" si="38"/>
        <v>1.2</v>
      </c>
    </row>
    <row r="70" spans="1:24" x14ac:dyDescent="0.25">
      <c r="A70" s="9" t="s">
        <v>71</v>
      </c>
      <c r="B70" s="13">
        <f t="shared" si="37"/>
        <v>86.956521739130437</v>
      </c>
      <c r="C70" s="9" t="s">
        <v>5</v>
      </c>
      <c r="D70" s="30" t="s">
        <v>37</v>
      </c>
      <c r="E70" s="9"/>
      <c r="F70" s="5">
        <v>40</v>
      </c>
      <c r="G70" s="5">
        <v>100</v>
      </c>
      <c r="H70" s="5">
        <v>10</v>
      </c>
      <c r="I70" s="5">
        <v>10</v>
      </c>
      <c r="J70" s="5">
        <v>10</v>
      </c>
      <c r="K70" s="5">
        <v>10</v>
      </c>
      <c r="L70" s="5">
        <v>10</v>
      </c>
      <c r="M70" s="5">
        <v>10</v>
      </c>
      <c r="N70" s="5">
        <v>10</v>
      </c>
      <c r="O70" s="5"/>
      <c r="P70" s="5">
        <v>10</v>
      </c>
      <c r="Q70" s="5">
        <v>10</v>
      </c>
      <c r="R70" s="5">
        <v>10</v>
      </c>
      <c r="S70" s="5"/>
      <c r="T70" s="5"/>
      <c r="U70" s="25">
        <f t="shared" si="25"/>
        <v>2</v>
      </c>
      <c r="V70" s="5">
        <f t="shared" si="39"/>
        <v>0</v>
      </c>
      <c r="W70" s="5">
        <f t="shared" si="40"/>
        <v>0.2</v>
      </c>
      <c r="X70" s="21">
        <f t="shared" si="38"/>
        <v>2.2000000000000002</v>
      </c>
    </row>
    <row r="71" spans="1:24" s="3" customFormat="1" x14ac:dyDescent="0.25">
      <c r="A71" s="7" t="s">
        <v>72</v>
      </c>
      <c r="B71" s="19"/>
      <c r="C71" s="7"/>
      <c r="D71" s="7"/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24"/>
      <c r="V71" s="8"/>
      <c r="W71" s="8"/>
      <c r="X71" s="20"/>
    </row>
    <row r="72" spans="1:24" s="3" customFormat="1" x14ac:dyDescent="0.25">
      <c r="A72" s="7" t="s">
        <v>73</v>
      </c>
      <c r="B72" s="19"/>
      <c r="C72" s="7"/>
      <c r="D72" s="7"/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24"/>
      <c r="V72" s="8"/>
      <c r="W72" s="8"/>
      <c r="X72" s="20"/>
    </row>
    <row r="73" spans="1:24" x14ac:dyDescent="0.25">
      <c r="A73" s="9" t="s">
        <v>74</v>
      </c>
      <c r="B73" s="13">
        <f t="shared" ref="B73:B76" si="41">(U73*100)/2.3</f>
        <v>65.217391304347828</v>
      </c>
      <c r="C73" s="9" t="s">
        <v>5</v>
      </c>
      <c r="D73" s="30" t="s">
        <v>37</v>
      </c>
      <c r="E73" s="9"/>
      <c r="F73" s="5">
        <v>50</v>
      </c>
      <c r="G73" s="5">
        <v>100</v>
      </c>
      <c r="H73" s="5">
        <v>10</v>
      </c>
      <c r="I73" s="5">
        <v>10</v>
      </c>
      <c r="J73" s="5">
        <v>10</v>
      </c>
      <c r="K73" s="5">
        <v>10</v>
      </c>
      <c r="L73" s="5"/>
      <c r="M73" s="5"/>
      <c r="N73" s="5"/>
      <c r="O73" s="5"/>
      <c r="P73" s="5">
        <v>10</v>
      </c>
      <c r="Q73" s="5"/>
      <c r="R73" s="5"/>
      <c r="S73" s="5"/>
      <c r="T73" s="5"/>
      <c r="U73" s="25">
        <f t="shared" si="25"/>
        <v>1.5</v>
      </c>
      <c r="V73" s="5">
        <f>E73/200</f>
        <v>0</v>
      </c>
      <c r="W73" s="5">
        <f>F73/200</f>
        <v>0.25</v>
      </c>
      <c r="X73" s="21">
        <f t="shared" ref="X73:X76" si="42">U73+V73+W73</f>
        <v>1.75</v>
      </c>
    </row>
    <row r="74" spans="1:24" x14ac:dyDescent="0.25">
      <c r="A74" s="9" t="s">
        <v>75</v>
      </c>
      <c r="B74" s="13">
        <f t="shared" si="41"/>
        <v>47.826086956521749</v>
      </c>
      <c r="C74" s="9" t="s">
        <v>5</v>
      </c>
      <c r="D74" s="30" t="s">
        <v>37</v>
      </c>
      <c r="E74" s="9"/>
      <c r="F74" s="5">
        <v>0</v>
      </c>
      <c r="G74" s="5">
        <v>100</v>
      </c>
      <c r="H74" s="5">
        <v>10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25">
        <f t="shared" si="25"/>
        <v>1.1000000000000001</v>
      </c>
      <c r="V74" s="5">
        <f t="shared" ref="V74:V76" si="43">E74/200</f>
        <v>0</v>
      </c>
      <c r="W74" s="5">
        <f t="shared" ref="W74:W76" si="44">F74/200</f>
        <v>0</v>
      </c>
      <c r="X74" s="21">
        <f t="shared" si="42"/>
        <v>1.1000000000000001</v>
      </c>
    </row>
    <row r="75" spans="1:24" x14ac:dyDescent="0.25">
      <c r="A75" s="9" t="s">
        <v>76</v>
      </c>
      <c r="B75" s="13">
        <f t="shared" si="41"/>
        <v>69.565217391304358</v>
      </c>
      <c r="C75" s="9" t="s">
        <v>5</v>
      </c>
      <c r="D75" s="30" t="s">
        <v>37</v>
      </c>
      <c r="E75" s="9"/>
      <c r="F75" s="5">
        <v>110</v>
      </c>
      <c r="G75" s="5">
        <v>100</v>
      </c>
      <c r="H75" s="5">
        <v>10</v>
      </c>
      <c r="I75" s="5">
        <v>10</v>
      </c>
      <c r="J75" s="5">
        <v>10</v>
      </c>
      <c r="K75" s="5">
        <v>10</v>
      </c>
      <c r="L75" s="5">
        <v>10</v>
      </c>
      <c r="M75" s="5">
        <v>10</v>
      </c>
      <c r="N75" s="5"/>
      <c r="O75" s="5"/>
      <c r="P75" s="5"/>
      <c r="Q75" s="5"/>
      <c r="R75" s="5"/>
      <c r="S75" s="5"/>
      <c r="T75" s="5"/>
      <c r="U75" s="25">
        <f t="shared" si="25"/>
        <v>1.6</v>
      </c>
      <c r="V75" s="5">
        <f t="shared" si="43"/>
        <v>0</v>
      </c>
      <c r="W75" s="5">
        <f t="shared" si="44"/>
        <v>0.55000000000000004</v>
      </c>
      <c r="X75" s="21">
        <f t="shared" si="42"/>
        <v>2.1500000000000004</v>
      </c>
    </row>
    <row r="76" spans="1:24" x14ac:dyDescent="0.25">
      <c r="A76" s="9" t="s">
        <v>77</v>
      </c>
      <c r="B76" s="13">
        <f t="shared" si="41"/>
        <v>60.869565217391312</v>
      </c>
      <c r="C76" s="9" t="s">
        <v>5</v>
      </c>
      <c r="D76" s="30" t="s">
        <v>37</v>
      </c>
      <c r="E76" s="9"/>
      <c r="F76" s="5">
        <v>0</v>
      </c>
      <c r="G76" s="5">
        <v>100</v>
      </c>
      <c r="H76" s="5">
        <v>10</v>
      </c>
      <c r="I76" s="5">
        <v>10</v>
      </c>
      <c r="J76" s="5"/>
      <c r="K76" s="5"/>
      <c r="L76" s="5"/>
      <c r="M76" s="5"/>
      <c r="N76" s="5"/>
      <c r="O76" s="5"/>
      <c r="P76" s="5">
        <v>10</v>
      </c>
      <c r="Q76" s="5">
        <v>10</v>
      </c>
      <c r="R76" s="5"/>
      <c r="S76" s="5"/>
      <c r="T76" s="5"/>
      <c r="U76" s="25">
        <f t="shared" si="25"/>
        <v>1.4</v>
      </c>
      <c r="V76" s="5">
        <f t="shared" si="43"/>
        <v>0</v>
      </c>
      <c r="W76" s="5">
        <f t="shared" si="44"/>
        <v>0</v>
      </c>
      <c r="X76" s="21">
        <f t="shared" si="42"/>
        <v>1.4</v>
      </c>
    </row>
    <row r="77" spans="1:24" s="3" customFormat="1" x14ac:dyDescent="0.25">
      <c r="A77" s="7" t="s">
        <v>78</v>
      </c>
      <c r="B77" s="19"/>
      <c r="C77" s="7"/>
      <c r="D77" s="7"/>
      <c r="E77" s="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24"/>
      <c r="V77" s="8"/>
      <c r="W77" s="8"/>
      <c r="X77" s="20"/>
    </row>
    <row r="78" spans="1:24" x14ac:dyDescent="0.25">
      <c r="A78" s="9" t="s">
        <v>79</v>
      </c>
      <c r="B78" s="13">
        <f t="shared" ref="B78:B84" si="45">(U78*100)/2.3</f>
        <v>47.826086956521749</v>
      </c>
      <c r="C78" s="9" t="s">
        <v>5</v>
      </c>
      <c r="D78" s="30" t="s">
        <v>110</v>
      </c>
      <c r="E78" s="9"/>
      <c r="F78" s="5">
        <v>0</v>
      </c>
      <c r="G78" s="5">
        <v>100</v>
      </c>
      <c r="H78" s="5">
        <v>10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25">
        <f t="shared" si="25"/>
        <v>1.1000000000000001</v>
      </c>
      <c r="V78" s="5">
        <f>E78/200</f>
        <v>0</v>
      </c>
      <c r="W78" s="5">
        <f>F78/200</f>
        <v>0</v>
      </c>
      <c r="X78" s="21">
        <f t="shared" ref="X78:X84" si="46">U78+V78+W78</f>
        <v>1.1000000000000001</v>
      </c>
    </row>
    <row r="79" spans="1:24" x14ac:dyDescent="0.25">
      <c r="A79" s="9" t="s">
        <v>80</v>
      </c>
      <c r="B79" s="13">
        <f t="shared" si="45"/>
        <v>47.826086956521749</v>
      </c>
      <c r="C79" s="9" t="s">
        <v>5</v>
      </c>
      <c r="D79" s="30" t="s">
        <v>37</v>
      </c>
      <c r="E79" s="9"/>
      <c r="F79" s="5">
        <v>0</v>
      </c>
      <c r="G79" s="5">
        <v>100</v>
      </c>
      <c r="H79" s="5">
        <v>10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25">
        <f t="shared" si="25"/>
        <v>1.1000000000000001</v>
      </c>
      <c r="V79" s="5">
        <f t="shared" ref="V79:V84" si="47">E79/200</f>
        <v>0</v>
      </c>
      <c r="W79" s="5">
        <f t="shared" ref="W79:W84" si="48">F79/200</f>
        <v>0</v>
      </c>
      <c r="X79" s="21">
        <f t="shared" si="46"/>
        <v>1.1000000000000001</v>
      </c>
    </row>
    <row r="80" spans="1:24" x14ac:dyDescent="0.25">
      <c r="A80" s="9" t="s">
        <v>81</v>
      </c>
      <c r="B80" s="13">
        <f t="shared" si="45"/>
        <v>91.304347826086968</v>
      </c>
      <c r="C80" s="9" t="s">
        <v>5</v>
      </c>
      <c r="D80" s="30" t="s">
        <v>37</v>
      </c>
      <c r="E80" s="9"/>
      <c r="F80" s="5">
        <v>50</v>
      </c>
      <c r="G80" s="5">
        <v>100</v>
      </c>
      <c r="H80" s="5">
        <v>10</v>
      </c>
      <c r="I80" s="5">
        <v>10</v>
      </c>
      <c r="J80" s="5">
        <v>10</v>
      </c>
      <c r="K80" s="5">
        <v>10</v>
      </c>
      <c r="L80" s="5">
        <v>10</v>
      </c>
      <c r="M80" s="5">
        <v>10</v>
      </c>
      <c r="N80" s="5">
        <v>10</v>
      </c>
      <c r="O80" s="5">
        <v>10</v>
      </c>
      <c r="P80" s="5">
        <v>10</v>
      </c>
      <c r="Q80" s="5">
        <v>10</v>
      </c>
      <c r="R80" s="5">
        <v>10</v>
      </c>
      <c r="S80" s="5"/>
      <c r="T80" s="5"/>
      <c r="U80" s="25">
        <f t="shared" si="25"/>
        <v>2.1</v>
      </c>
      <c r="V80" s="5">
        <f t="shared" si="47"/>
        <v>0</v>
      </c>
      <c r="W80" s="5">
        <f t="shared" si="48"/>
        <v>0.25</v>
      </c>
      <c r="X80" s="21">
        <f t="shared" si="46"/>
        <v>2.35</v>
      </c>
    </row>
    <row r="81" spans="1:24" x14ac:dyDescent="0.25">
      <c r="A81" s="9" t="s">
        <v>82</v>
      </c>
      <c r="B81" s="13">
        <f t="shared" si="45"/>
        <v>47.826086956521749</v>
      </c>
      <c r="C81" s="9" t="s">
        <v>5</v>
      </c>
      <c r="D81" s="30" t="s">
        <v>37</v>
      </c>
      <c r="E81" s="9"/>
      <c r="F81" s="5">
        <v>0</v>
      </c>
      <c r="G81" s="5">
        <v>100</v>
      </c>
      <c r="H81" s="5">
        <v>10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25">
        <f t="shared" si="25"/>
        <v>1.1000000000000001</v>
      </c>
      <c r="V81" s="5">
        <f t="shared" si="47"/>
        <v>0</v>
      </c>
      <c r="W81" s="5">
        <f t="shared" si="48"/>
        <v>0</v>
      </c>
      <c r="X81" s="21">
        <f t="shared" si="46"/>
        <v>1.1000000000000001</v>
      </c>
    </row>
    <row r="82" spans="1:24" x14ac:dyDescent="0.25">
      <c r="A82" s="9" t="s">
        <v>83</v>
      </c>
      <c r="B82" s="13">
        <f t="shared" si="45"/>
        <v>65.217391304347828</v>
      </c>
      <c r="C82" s="9" t="s">
        <v>5</v>
      </c>
      <c r="D82" s="30" t="s">
        <v>37</v>
      </c>
      <c r="E82" s="9"/>
      <c r="F82" s="5">
        <v>0</v>
      </c>
      <c r="G82" s="5">
        <v>100</v>
      </c>
      <c r="H82" s="5">
        <v>10</v>
      </c>
      <c r="I82" s="5">
        <v>10</v>
      </c>
      <c r="J82" s="5">
        <v>10</v>
      </c>
      <c r="K82" s="5">
        <v>10</v>
      </c>
      <c r="L82" s="5"/>
      <c r="M82" s="5"/>
      <c r="N82" s="5"/>
      <c r="O82" s="5"/>
      <c r="P82" s="5">
        <v>10</v>
      </c>
      <c r="Q82" s="5"/>
      <c r="R82" s="5"/>
      <c r="S82" s="5"/>
      <c r="T82" s="5"/>
      <c r="U82" s="25">
        <f t="shared" si="25"/>
        <v>1.5</v>
      </c>
      <c r="V82" s="5">
        <f t="shared" si="47"/>
        <v>0</v>
      </c>
      <c r="W82" s="5">
        <f t="shared" si="48"/>
        <v>0</v>
      </c>
      <c r="X82" s="21">
        <f t="shared" si="46"/>
        <v>1.5</v>
      </c>
    </row>
    <row r="83" spans="1:24" x14ac:dyDescent="0.25">
      <c r="A83" s="9" t="s">
        <v>84</v>
      </c>
      <c r="B83" s="13">
        <f t="shared" si="45"/>
        <v>56.521739130434788</v>
      </c>
      <c r="C83" s="9" t="s">
        <v>5</v>
      </c>
      <c r="D83" s="30" t="s">
        <v>37</v>
      </c>
      <c r="E83" s="9"/>
      <c r="F83" s="5">
        <v>0</v>
      </c>
      <c r="G83" s="5">
        <v>100</v>
      </c>
      <c r="H83" s="5">
        <v>10</v>
      </c>
      <c r="I83" s="5">
        <v>10</v>
      </c>
      <c r="J83" s="5"/>
      <c r="K83" s="5"/>
      <c r="L83" s="5"/>
      <c r="M83" s="5"/>
      <c r="N83" s="5"/>
      <c r="O83" s="5"/>
      <c r="P83" s="5">
        <v>10</v>
      </c>
      <c r="Q83" s="5"/>
      <c r="R83" s="5"/>
      <c r="S83" s="5"/>
      <c r="T83" s="5"/>
      <c r="U83" s="25">
        <f t="shared" si="25"/>
        <v>1.3</v>
      </c>
      <c r="V83" s="5">
        <f t="shared" si="47"/>
        <v>0</v>
      </c>
      <c r="W83" s="5">
        <f t="shared" si="48"/>
        <v>0</v>
      </c>
      <c r="X83" s="21">
        <f t="shared" si="46"/>
        <v>1.3</v>
      </c>
    </row>
    <row r="84" spans="1:24" x14ac:dyDescent="0.25">
      <c r="A84" s="9" t="s">
        <v>85</v>
      </c>
      <c r="B84" s="13">
        <f t="shared" si="45"/>
        <v>73.913043478260875</v>
      </c>
      <c r="C84" s="9" t="s">
        <v>5</v>
      </c>
      <c r="D84" s="10" t="s">
        <v>11</v>
      </c>
      <c r="E84" s="22"/>
      <c r="F84" s="29">
        <v>130</v>
      </c>
      <c r="G84" s="5">
        <v>100</v>
      </c>
      <c r="H84" s="5">
        <v>10</v>
      </c>
      <c r="I84" s="5">
        <v>10</v>
      </c>
      <c r="J84" s="5">
        <v>10</v>
      </c>
      <c r="K84" s="5">
        <v>10</v>
      </c>
      <c r="L84" s="5">
        <v>10</v>
      </c>
      <c r="M84" s="5">
        <v>10</v>
      </c>
      <c r="N84" s="5"/>
      <c r="O84" s="5"/>
      <c r="P84" s="5">
        <v>10</v>
      </c>
      <c r="Q84" s="5"/>
      <c r="R84" s="5"/>
      <c r="S84" s="5"/>
      <c r="T84" s="5"/>
      <c r="U84" s="25">
        <f t="shared" si="25"/>
        <v>1.7</v>
      </c>
      <c r="V84" s="5">
        <f t="shared" si="47"/>
        <v>0</v>
      </c>
      <c r="W84" s="5">
        <f t="shared" si="48"/>
        <v>0.65</v>
      </c>
      <c r="X84" s="21">
        <f t="shared" si="46"/>
        <v>2.35</v>
      </c>
    </row>
    <row r="85" spans="1:24" s="3" customFormat="1" x14ac:dyDescent="0.25">
      <c r="A85" s="7" t="s">
        <v>86</v>
      </c>
      <c r="B85" s="19"/>
      <c r="C85" s="7"/>
      <c r="D85" s="7"/>
      <c r="E85" s="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24"/>
      <c r="V85" s="8"/>
      <c r="W85" s="8"/>
      <c r="X85" s="20"/>
    </row>
    <row r="86" spans="1:24" x14ac:dyDescent="0.25">
      <c r="A86" s="9" t="s">
        <v>87</v>
      </c>
      <c r="B86" s="13">
        <f t="shared" ref="B86:B87" si="49">(U86*100)/2.3</f>
        <v>60.869565217391312</v>
      </c>
      <c r="C86" s="9" t="s">
        <v>5</v>
      </c>
      <c r="D86" s="30" t="s">
        <v>37</v>
      </c>
      <c r="E86" s="9"/>
      <c r="F86" s="5">
        <v>0</v>
      </c>
      <c r="G86" s="5">
        <v>100</v>
      </c>
      <c r="H86" s="5">
        <v>10</v>
      </c>
      <c r="I86" s="5">
        <v>10</v>
      </c>
      <c r="J86" s="5">
        <v>10</v>
      </c>
      <c r="K86" s="5">
        <v>10</v>
      </c>
      <c r="L86" s="5"/>
      <c r="M86" s="5"/>
      <c r="N86" s="5"/>
      <c r="O86" s="5"/>
      <c r="P86" s="5"/>
      <c r="Q86" s="5"/>
      <c r="R86" s="5"/>
      <c r="S86" s="5"/>
      <c r="T86" s="5"/>
      <c r="U86" s="25">
        <f t="shared" si="25"/>
        <v>1.4</v>
      </c>
      <c r="V86" s="5">
        <f>E86/200</f>
        <v>0</v>
      </c>
      <c r="W86" s="5">
        <f>F86/200</f>
        <v>0</v>
      </c>
      <c r="X86" s="21">
        <f t="shared" ref="X86:X87" si="50">U86+V86+W86</f>
        <v>1.4</v>
      </c>
    </row>
    <row r="87" spans="1:24" x14ac:dyDescent="0.25">
      <c r="A87" s="9" t="s">
        <v>88</v>
      </c>
      <c r="B87" s="13">
        <f t="shared" si="49"/>
        <v>56.521739130434788</v>
      </c>
      <c r="C87" s="9" t="s">
        <v>5</v>
      </c>
      <c r="D87" s="30" t="s">
        <v>37</v>
      </c>
      <c r="E87" s="9"/>
      <c r="F87" s="5">
        <v>60</v>
      </c>
      <c r="G87" s="5">
        <v>100</v>
      </c>
      <c r="H87" s="5">
        <v>10</v>
      </c>
      <c r="I87" s="5">
        <v>10</v>
      </c>
      <c r="J87" s="5">
        <v>10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25">
        <f t="shared" si="25"/>
        <v>1.3</v>
      </c>
      <c r="V87" s="5">
        <f>E87/200</f>
        <v>0</v>
      </c>
      <c r="W87" s="5">
        <f>F87/200</f>
        <v>0.3</v>
      </c>
      <c r="X87" s="21">
        <f t="shared" si="50"/>
        <v>1.6</v>
      </c>
    </row>
    <row r="88" spans="1:24" s="3" customFormat="1" x14ac:dyDescent="0.25">
      <c r="A88" s="7" t="s">
        <v>89</v>
      </c>
      <c r="B88" s="19"/>
      <c r="C88" s="7"/>
      <c r="D88" s="7"/>
      <c r="E88" s="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24"/>
      <c r="V88" s="8"/>
      <c r="W88" s="8"/>
      <c r="X88" s="20"/>
    </row>
    <row r="89" spans="1:24" x14ac:dyDescent="0.25">
      <c r="A89" s="9" t="s">
        <v>90</v>
      </c>
      <c r="B89" s="13">
        <f>(U89*100)/2.3</f>
        <v>95.652173913043498</v>
      </c>
      <c r="C89" s="9" t="s">
        <v>5</v>
      </c>
      <c r="D89" s="10" t="s">
        <v>6</v>
      </c>
      <c r="E89" s="22">
        <v>5</v>
      </c>
      <c r="F89" s="29">
        <v>120</v>
      </c>
      <c r="G89" s="5">
        <v>100</v>
      </c>
      <c r="H89" s="5">
        <v>10</v>
      </c>
      <c r="I89" s="5">
        <v>10</v>
      </c>
      <c r="J89" s="5">
        <v>10</v>
      </c>
      <c r="K89" s="5">
        <v>10</v>
      </c>
      <c r="L89" s="5">
        <v>10</v>
      </c>
      <c r="M89" s="5">
        <v>10</v>
      </c>
      <c r="N89" s="5">
        <v>10</v>
      </c>
      <c r="O89" s="5"/>
      <c r="P89" s="5">
        <v>10</v>
      </c>
      <c r="Q89" s="5">
        <v>10</v>
      </c>
      <c r="R89" s="5">
        <v>10</v>
      </c>
      <c r="S89" s="5">
        <v>10</v>
      </c>
      <c r="T89" s="5">
        <v>10</v>
      </c>
      <c r="U89" s="25">
        <f t="shared" si="25"/>
        <v>2.2000000000000002</v>
      </c>
      <c r="V89" s="5">
        <f>E89/200</f>
        <v>2.5000000000000001E-2</v>
      </c>
      <c r="W89" s="5">
        <f>F89/200</f>
        <v>0.6</v>
      </c>
      <c r="X89" s="21">
        <f>U89+V89+W89</f>
        <v>2.8250000000000002</v>
      </c>
    </row>
    <row r="90" spans="1:24" s="3" customFormat="1" x14ac:dyDescent="0.25">
      <c r="A90" s="7" t="s">
        <v>91</v>
      </c>
      <c r="B90" s="19"/>
      <c r="C90" s="7"/>
      <c r="D90" s="7"/>
      <c r="E90" s="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24"/>
      <c r="V90" s="8"/>
      <c r="W90" s="8"/>
      <c r="X90" s="20"/>
    </row>
    <row r="91" spans="1:24" x14ac:dyDescent="0.25">
      <c r="A91" s="9" t="s">
        <v>92</v>
      </c>
      <c r="B91" s="13">
        <f t="shared" ref="B91:B97" si="51">(U91*100)/2.3</f>
        <v>95.652173913043498</v>
      </c>
      <c r="C91" s="9" t="s">
        <v>5</v>
      </c>
      <c r="D91" s="10" t="s">
        <v>6</v>
      </c>
      <c r="E91" s="22"/>
      <c r="F91" s="29">
        <v>110</v>
      </c>
      <c r="G91" s="5">
        <v>100</v>
      </c>
      <c r="H91" s="5">
        <v>10</v>
      </c>
      <c r="I91" s="5">
        <v>10</v>
      </c>
      <c r="J91" s="5">
        <v>10</v>
      </c>
      <c r="K91" s="5">
        <v>10</v>
      </c>
      <c r="L91" s="5">
        <v>10</v>
      </c>
      <c r="M91" s="5">
        <v>10</v>
      </c>
      <c r="N91" s="5">
        <v>10</v>
      </c>
      <c r="O91" s="5">
        <v>10</v>
      </c>
      <c r="P91" s="5">
        <v>10</v>
      </c>
      <c r="Q91" s="5">
        <v>10</v>
      </c>
      <c r="R91" s="5">
        <v>10</v>
      </c>
      <c r="S91" s="5">
        <v>10</v>
      </c>
      <c r="T91" s="5"/>
      <c r="U91" s="25">
        <f t="shared" si="25"/>
        <v>2.2000000000000002</v>
      </c>
      <c r="V91" s="5">
        <f>E91/200</f>
        <v>0</v>
      </c>
      <c r="W91" s="5">
        <f>F91/200</f>
        <v>0.55000000000000004</v>
      </c>
      <c r="X91" s="21">
        <f t="shared" ref="X91:X97" si="52">U91+V91+W91</f>
        <v>2.75</v>
      </c>
    </row>
    <row r="92" spans="1:24" x14ac:dyDescent="0.25">
      <c r="A92" s="9" t="s">
        <v>93</v>
      </c>
      <c r="B92" s="13">
        <f t="shared" si="51"/>
        <v>91.304347826086968</v>
      </c>
      <c r="C92" s="9" t="s">
        <v>5</v>
      </c>
      <c r="D92" s="10" t="s">
        <v>6</v>
      </c>
      <c r="E92" s="22"/>
      <c r="F92" s="29">
        <v>110</v>
      </c>
      <c r="G92" s="5">
        <v>100</v>
      </c>
      <c r="H92" s="5">
        <v>10</v>
      </c>
      <c r="I92" s="5">
        <v>10</v>
      </c>
      <c r="J92" s="5">
        <v>10</v>
      </c>
      <c r="K92" s="5">
        <v>10</v>
      </c>
      <c r="L92" s="5">
        <v>10</v>
      </c>
      <c r="M92" s="5">
        <v>10</v>
      </c>
      <c r="N92" s="5">
        <v>10</v>
      </c>
      <c r="O92" s="5"/>
      <c r="P92" s="5">
        <v>10</v>
      </c>
      <c r="Q92" s="5">
        <v>10</v>
      </c>
      <c r="R92" s="5">
        <v>10</v>
      </c>
      <c r="S92" s="5">
        <v>10</v>
      </c>
      <c r="T92" s="5"/>
      <c r="U92" s="25">
        <f t="shared" si="25"/>
        <v>2.1</v>
      </c>
      <c r="V92" s="5">
        <f t="shared" ref="V92:V97" si="53">E92/200</f>
        <v>0</v>
      </c>
      <c r="W92" s="5">
        <f t="shared" ref="W92:W97" si="54">F92/200</f>
        <v>0.55000000000000004</v>
      </c>
      <c r="X92" s="21">
        <f t="shared" si="52"/>
        <v>2.6500000000000004</v>
      </c>
    </row>
    <row r="93" spans="1:24" x14ac:dyDescent="0.25">
      <c r="A93" s="9" t="s">
        <v>94</v>
      </c>
      <c r="B93" s="13">
        <f t="shared" si="51"/>
        <v>56.521739130434788</v>
      </c>
      <c r="C93" s="9" t="s">
        <v>5</v>
      </c>
      <c r="D93" s="10" t="s">
        <v>11</v>
      </c>
      <c r="E93" s="22"/>
      <c r="F93" s="29">
        <v>150</v>
      </c>
      <c r="G93" s="5">
        <v>100</v>
      </c>
      <c r="H93" s="5">
        <v>10</v>
      </c>
      <c r="I93" s="5">
        <v>10</v>
      </c>
      <c r="J93" s="5">
        <v>10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25">
        <f t="shared" si="25"/>
        <v>1.3</v>
      </c>
      <c r="V93" s="5">
        <f t="shared" si="53"/>
        <v>0</v>
      </c>
      <c r="W93" s="5">
        <f t="shared" si="54"/>
        <v>0.75</v>
      </c>
      <c r="X93" s="21">
        <f t="shared" si="52"/>
        <v>2.0499999999999998</v>
      </c>
    </row>
    <row r="94" spans="1:24" x14ac:dyDescent="0.25">
      <c r="A94" s="9" t="s">
        <v>95</v>
      </c>
      <c r="B94" s="13">
        <f t="shared" si="51"/>
        <v>91.304347826086968</v>
      </c>
      <c r="C94" s="9" t="s">
        <v>5</v>
      </c>
      <c r="D94" s="10" t="s">
        <v>6</v>
      </c>
      <c r="E94" s="22"/>
      <c r="F94" s="29">
        <v>170</v>
      </c>
      <c r="G94" s="5">
        <v>100</v>
      </c>
      <c r="H94" s="5">
        <v>10</v>
      </c>
      <c r="I94" s="5">
        <v>10</v>
      </c>
      <c r="J94" s="5">
        <v>10</v>
      </c>
      <c r="K94" s="5">
        <v>10</v>
      </c>
      <c r="L94" s="5">
        <v>10</v>
      </c>
      <c r="M94" s="5">
        <v>10</v>
      </c>
      <c r="N94" s="5">
        <v>10</v>
      </c>
      <c r="O94" s="5">
        <v>10</v>
      </c>
      <c r="P94" s="5">
        <v>10</v>
      </c>
      <c r="Q94" s="5">
        <v>10</v>
      </c>
      <c r="R94" s="5">
        <v>10</v>
      </c>
      <c r="S94" s="5"/>
      <c r="T94" s="5"/>
      <c r="U94" s="25">
        <f t="shared" si="25"/>
        <v>2.1</v>
      </c>
      <c r="V94" s="5">
        <f t="shared" si="53"/>
        <v>0</v>
      </c>
      <c r="W94" s="5">
        <f t="shared" si="54"/>
        <v>0.85</v>
      </c>
      <c r="X94" s="21">
        <f t="shared" si="52"/>
        <v>2.95</v>
      </c>
    </row>
    <row r="95" spans="1:24" x14ac:dyDescent="0.25">
      <c r="A95" s="9" t="s">
        <v>96</v>
      </c>
      <c r="B95" s="13">
        <f t="shared" si="51"/>
        <v>86.956521739130437</v>
      </c>
      <c r="C95" s="9" t="s">
        <v>5</v>
      </c>
      <c r="D95" s="30" t="s">
        <v>37</v>
      </c>
      <c r="E95" s="9"/>
      <c r="F95" s="5">
        <v>150</v>
      </c>
      <c r="G95" s="5">
        <v>100</v>
      </c>
      <c r="H95" s="5">
        <v>10</v>
      </c>
      <c r="I95" s="5">
        <v>10</v>
      </c>
      <c r="J95" s="5">
        <v>10</v>
      </c>
      <c r="K95" s="5">
        <v>10</v>
      </c>
      <c r="L95" s="5">
        <v>10</v>
      </c>
      <c r="M95" s="5">
        <v>10</v>
      </c>
      <c r="N95" s="5">
        <v>10</v>
      </c>
      <c r="O95" s="5"/>
      <c r="P95" s="5">
        <v>10</v>
      </c>
      <c r="Q95" s="5">
        <v>10</v>
      </c>
      <c r="R95" s="5">
        <v>10</v>
      </c>
      <c r="S95" s="5"/>
      <c r="T95" s="5"/>
      <c r="U95" s="25">
        <f t="shared" si="25"/>
        <v>2</v>
      </c>
      <c r="V95" s="5">
        <f t="shared" si="53"/>
        <v>0</v>
      </c>
      <c r="W95" s="5">
        <f t="shared" si="54"/>
        <v>0.75</v>
      </c>
      <c r="X95" s="21">
        <f t="shared" si="52"/>
        <v>2.75</v>
      </c>
    </row>
    <row r="96" spans="1:24" x14ac:dyDescent="0.25">
      <c r="A96" s="9" t="s">
        <v>97</v>
      </c>
      <c r="B96" s="13">
        <f t="shared" si="51"/>
        <v>47.826086956521749</v>
      </c>
      <c r="C96" s="9" t="s">
        <v>5</v>
      </c>
      <c r="D96" s="30" t="s">
        <v>37</v>
      </c>
      <c r="E96" s="9"/>
      <c r="F96" s="5">
        <v>0</v>
      </c>
      <c r="G96" s="5">
        <v>100</v>
      </c>
      <c r="H96" s="5">
        <v>10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25">
        <f t="shared" si="25"/>
        <v>1.1000000000000001</v>
      </c>
      <c r="V96" s="5">
        <f t="shared" si="53"/>
        <v>0</v>
      </c>
      <c r="W96" s="5">
        <f t="shared" si="54"/>
        <v>0</v>
      </c>
      <c r="X96" s="21">
        <f t="shared" si="52"/>
        <v>1.1000000000000001</v>
      </c>
    </row>
    <row r="97" spans="1:24" x14ac:dyDescent="0.25">
      <c r="A97" s="9" t="s">
        <v>98</v>
      </c>
      <c r="B97" s="13">
        <f t="shared" si="51"/>
        <v>82.608695652173921</v>
      </c>
      <c r="C97" s="9" t="s">
        <v>5</v>
      </c>
      <c r="D97" s="10" t="s">
        <v>6</v>
      </c>
      <c r="E97" s="22"/>
      <c r="F97" s="29">
        <v>150</v>
      </c>
      <c r="G97" s="5">
        <v>100</v>
      </c>
      <c r="H97" s="5">
        <v>10</v>
      </c>
      <c r="I97" s="5">
        <v>10</v>
      </c>
      <c r="J97" s="5">
        <v>10</v>
      </c>
      <c r="K97" s="5">
        <v>10</v>
      </c>
      <c r="L97" s="5">
        <v>10</v>
      </c>
      <c r="M97" s="5">
        <v>10</v>
      </c>
      <c r="N97" s="5"/>
      <c r="O97" s="5"/>
      <c r="P97" s="5">
        <v>10</v>
      </c>
      <c r="Q97" s="5">
        <v>10</v>
      </c>
      <c r="R97" s="5"/>
      <c r="S97" s="5">
        <v>10</v>
      </c>
      <c r="T97" s="5"/>
      <c r="U97" s="25">
        <f t="shared" si="25"/>
        <v>1.9</v>
      </c>
      <c r="V97" s="5">
        <f t="shared" si="53"/>
        <v>0</v>
      </c>
      <c r="W97" s="5">
        <f t="shared" si="54"/>
        <v>0.75</v>
      </c>
      <c r="X97" s="21">
        <f t="shared" si="52"/>
        <v>2.65</v>
      </c>
    </row>
    <row r="98" spans="1:24" s="3" customFormat="1" x14ac:dyDescent="0.25">
      <c r="A98" s="7" t="s">
        <v>99</v>
      </c>
      <c r="B98" s="19"/>
      <c r="C98" s="7"/>
      <c r="D98" s="7"/>
      <c r="E98" s="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24"/>
      <c r="V98" s="8"/>
      <c r="W98" s="8"/>
      <c r="X98" s="20"/>
    </row>
    <row r="99" spans="1:24" x14ac:dyDescent="0.25">
      <c r="A99" s="9" t="s">
        <v>100</v>
      </c>
      <c r="B99" s="13">
        <f t="shared" ref="B99:B100" si="55">(U99*100)/2.3</f>
        <v>78.260869565217391</v>
      </c>
      <c r="C99" s="9" t="s">
        <v>5</v>
      </c>
      <c r="D99" s="10" t="s">
        <v>8</v>
      </c>
      <c r="E99" s="22"/>
      <c r="F99" s="29">
        <v>20</v>
      </c>
      <c r="G99" s="5">
        <v>100</v>
      </c>
      <c r="H99" s="5">
        <v>10</v>
      </c>
      <c r="I99" s="5">
        <v>10</v>
      </c>
      <c r="J99" s="5">
        <v>10</v>
      </c>
      <c r="K99" s="5">
        <v>10</v>
      </c>
      <c r="L99" s="5">
        <v>10</v>
      </c>
      <c r="M99" s="5">
        <v>10</v>
      </c>
      <c r="N99" s="5">
        <v>10</v>
      </c>
      <c r="O99" s="5"/>
      <c r="P99" s="5">
        <v>10</v>
      </c>
      <c r="Q99" s="5"/>
      <c r="R99" s="5"/>
      <c r="S99" s="5"/>
      <c r="T99" s="5"/>
      <c r="U99" s="25">
        <f t="shared" si="25"/>
        <v>1.8</v>
      </c>
      <c r="V99" s="5">
        <f>E99/200</f>
        <v>0</v>
      </c>
      <c r="W99" s="5">
        <f>F99/200</f>
        <v>0.1</v>
      </c>
      <c r="X99" s="21">
        <f t="shared" ref="X99:X100" si="56">U99+V99+W99</f>
        <v>1.9000000000000001</v>
      </c>
    </row>
    <row r="100" spans="1:24" x14ac:dyDescent="0.25">
      <c r="A100" s="9" t="s">
        <v>101</v>
      </c>
      <c r="B100" s="13">
        <f t="shared" si="55"/>
        <v>47.826086956521749</v>
      </c>
      <c r="C100" s="9" t="s">
        <v>5</v>
      </c>
      <c r="D100" s="30" t="s">
        <v>37</v>
      </c>
      <c r="E100" s="9"/>
      <c r="F100" s="5">
        <v>0</v>
      </c>
      <c r="G100" s="5">
        <v>100</v>
      </c>
      <c r="H100" s="5">
        <v>10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25">
        <f t="shared" si="25"/>
        <v>1.1000000000000001</v>
      </c>
      <c r="V100" s="5">
        <f>E100/200</f>
        <v>0</v>
      </c>
      <c r="W100" s="5">
        <f>F100/200</f>
        <v>0</v>
      </c>
      <c r="X100" s="21">
        <f t="shared" si="56"/>
        <v>1.1000000000000001</v>
      </c>
    </row>
    <row r="101" spans="1:24" s="3" customFormat="1" x14ac:dyDescent="0.25">
      <c r="A101" s="7" t="s">
        <v>102</v>
      </c>
      <c r="B101" s="19"/>
      <c r="C101" s="7"/>
      <c r="D101" s="7"/>
      <c r="E101" s="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24"/>
      <c r="V101" s="8"/>
      <c r="W101" s="8"/>
      <c r="X101" s="20"/>
    </row>
    <row r="102" spans="1:24" s="3" customFormat="1" x14ac:dyDescent="0.25">
      <c r="A102" s="7" t="s">
        <v>103</v>
      </c>
      <c r="B102" s="19"/>
      <c r="C102" s="7"/>
      <c r="D102" s="7"/>
      <c r="E102" s="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24"/>
      <c r="V102" s="8"/>
      <c r="W102" s="8"/>
      <c r="X102" s="20"/>
    </row>
    <row r="103" spans="1:24" s="3" customFormat="1" x14ac:dyDescent="0.25">
      <c r="A103" s="7" t="s">
        <v>104</v>
      </c>
      <c r="B103" s="19"/>
      <c r="C103" s="7"/>
      <c r="D103" s="7"/>
      <c r="E103" s="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24"/>
      <c r="V103" s="8"/>
      <c r="W103" s="8"/>
      <c r="X103" s="20"/>
    </row>
    <row r="104" spans="1:24" x14ac:dyDescent="0.25">
      <c r="A104" s="9" t="s">
        <v>105</v>
      </c>
      <c r="B104" s="13">
        <f>(U104*100)/2.3</f>
        <v>69.565217391304358</v>
      </c>
      <c r="C104" s="9" t="s">
        <v>5</v>
      </c>
      <c r="D104" s="30" t="s">
        <v>37</v>
      </c>
      <c r="E104" s="9"/>
      <c r="F104" s="5">
        <v>60</v>
      </c>
      <c r="G104" s="5">
        <v>100</v>
      </c>
      <c r="H104" s="5">
        <v>10</v>
      </c>
      <c r="I104" s="5">
        <v>10</v>
      </c>
      <c r="J104" s="5">
        <v>10</v>
      </c>
      <c r="K104" s="5">
        <v>10</v>
      </c>
      <c r="L104" s="5">
        <v>10</v>
      </c>
      <c r="M104" s="5">
        <v>10</v>
      </c>
      <c r="N104" s="5"/>
      <c r="O104" s="5"/>
      <c r="P104" s="5"/>
      <c r="Q104" s="5"/>
      <c r="R104" s="5"/>
      <c r="S104" s="5"/>
      <c r="T104" s="5"/>
      <c r="U104" s="25">
        <f t="shared" si="25"/>
        <v>1.6</v>
      </c>
      <c r="V104" s="5">
        <f>E104/200</f>
        <v>0</v>
      </c>
      <c r="W104" s="5">
        <f>F104/200</f>
        <v>0.3</v>
      </c>
      <c r="X104" s="21">
        <f>U104+V104+W104</f>
        <v>1.9000000000000001</v>
      </c>
    </row>
    <row r="107" spans="1:24" x14ac:dyDescent="0.25">
      <c r="U107" s="32" t="s">
        <v>141</v>
      </c>
      <c r="V107" s="32"/>
      <c r="X107" s="4">
        <f>(X97+X92+X91+X89+X60+X51+X38+X34+X33+X28+X24+X23+X16+X4)/14</f>
        <v>2.5071428571428567</v>
      </c>
    </row>
    <row r="108" spans="1:24" x14ac:dyDescent="0.25">
      <c r="U108" s="32" t="s">
        <v>142</v>
      </c>
      <c r="V108" s="32"/>
      <c r="X108" s="4">
        <f>(X99+X21+X17+X11)/4</f>
        <v>1.8125</v>
      </c>
    </row>
    <row r="109" spans="1:24" x14ac:dyDescent="0.25">
      <c r="U109" s="32" t="s">
        <v>143</v>
      </c>
      <c r="V109" s="32"/>
      <c r="X109" s="4">
        <f>(X93+X84+X7)/3</f>
        <v>1.8</v>
      </c>
    </row>
    <row r="112" spans="1:24" x14ac:dyDescent="0.25">
      <c r="A112" t="s">
        <v>106</v>
      </c>
      <c r="B112" s="11">
        <v>42572</v>
      </c>
    </row>
    <row r="113" spans="1:2" x14ac:dyDescent="0.25">
      <c r="A113" t="s">
        <v>107</v>
      </c>
      <c r="B113" s="12">
        <v>0.70833333333333337</v>
      </c>
    </row>
  </sheetData>
  <mergeCells count="8">
    <mergeCell ref="H1:I1"/>
    <mergeCell ref="U107:V107"/>
    <mergeCell ref="U109:V109"/>
    <mergeCell ref="U108:V108"/>
    <mergeCell ref="J1:K1"/>
    <mergeCell ref="L1:M1"/>
    <mergeCell ref="P1:T1"/>
    <mergeCell ref="U1:X1"/>
  </mergeCells>
  <pageMargins left="0.7" right="0.7" top="0.78740157499999996" bottom="0.78740157499999996" header="0.3" footer="0.3"/>
  <pageSetup paperSize="9" orientation="portrait" verticalDpi="0" r:id="rId1"/>
  <ignoredErrors>
    <ignoredError sqref="U73:U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Helmar</dc:creator>
  <cp:lastModifiedBy>Fabian</cp:lastModifiedBy>
  <dcterms:created xsi:type="dcterms:W3CDTF">2016-07-21T12:54:10Z</dcterms:created>
  <dcterms:modified xsi:type="dcterms:W3CDTF">2016-07-22T18:51:07Z</dcterms:modified>
</cp:coreProperties>
</file>